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Shengavit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G7" i="11" l="1"/>
  <c r="C7" i="11"/>
  <c r="D7" i="11" l="1"/>
  <c r="C10" i="11"/>
  <c r="D10" i="11"/>
  <c r="D29" i="19" l="1"/>
  <c r="L30" i="19"/>
  <c r="J29" i="19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35" i="10" l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4" i="10" s="1"/>
  <c r="A60" i="10" s="1"/>
  <c r="A23" i="10"/>
  <c r="A24" i="10" s="1"/>
  <c r="A25" i="10" s="1"/>
  <c r="A26" i="10" s="1"/>
  <c r="A27" i="10" s="1"/>
  <c r="A28" i="10" s="1"/>
  <c r="A29" i="10" s="1"/>
  <c r="A33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10" i="10"/>
  <c r="A11" i="10" s="1"/>
  <c r="A12" i="10" s="1"/>
  <c r="A14" i="10" s="1"/>
  <c r="A17" i="10" s="1"/>
  <c r="A9" i="10"/>
  <c r="B14" i="10"/>
  <c r="A35" i="9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4" i="9" s="1"/>
  <c r="A57" i="9" s="1"/>
  <c r="A58" i="9" s="1"/>
  <c r="A25" i="9"/>
  <c r="A26" i="9"/>
  <c r="A27" i="9" s="1"/>
  <c r="A28" i="9" s="1"/>
  <c r="A29" i="9" s="1"/>
  <c r="A33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5" i="7" s="1"/>
  <c r="A66" i="7" s="1"/>
  <c r="A15" i="7"/>
  <c r="A16" i="7" s="1"/>
  <c r="A17" i="7" s="1"/>
  <c r="A18" i="7" s="1"/>
  <c r="A19" i="7" s="1"/>
  <c r="A20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H19" i="11"/>
  <c r="H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M8" i="11" l="1"/>
  <c r="M7" i="11"/>
  <c r="M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M50" i="7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M46" i="7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<sst xmlns="http://schemas.openxmlformats.org/spreadsheetml/2006/main" count="427" uniqueCount="265">
  <si>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</si>
  <si>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</si>
  <si>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</si>
  <si>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</si>
  <si>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</si>
  <si>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</si>
  <si>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</si>
  <si>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</si>
  <si>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</si>
  <si>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</si>
  <si>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</si>
  <si>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</si>
  <si>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</si>
  <si>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</si>
  <si>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</si>
  <si>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</si>
  <si>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</si>
  <si>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</si>
  <si>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</si>
  <si>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</si>
  <si>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</si>
  <si>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</si>
  <si>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</si>
  <si>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</si>
  <si>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</si>
  <si>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</si>
  <si>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</si>
  <si>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</si>
  <si>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</si>
  <si>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</si>
  <si>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</si>
  <si>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</si>
  <si>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</si>
  <si>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</si>
  <si>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</si>
  <si>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</si>
  <si>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</si>
  <si>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</si>
  <si>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</si>
  <si>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</si>
  <si>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</si>
  <si>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</si>
  <si>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</si>
  <si>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</si>
  <si>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</si>
  <si>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</si>
  <si>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</si>
  <si>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</si>
  <si>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</si>
  <si>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</si>
  <si>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</si>
  <si>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</si>
  <si>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</si>
  <si>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</si>
  <si>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</si>
  <si>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</si>
  <si>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</si>
  <si>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</si>
  <si>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</si>
  <si>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</si>
  <si>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</si>
  <si>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</si>
  <si>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</si>
  <si>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</si>
  <si>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</si>
  <si>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</si>
  <si>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</si>
  <si>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</si>
  <si>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</si>
  <si>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</si>
  <si>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</si>
  <si>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</si>
  <si>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</si>
  <si>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</si>
  <si>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</si>
  <si>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</si>
  <si>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</si>
  <si>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</si>
  <si>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</si>
  <si>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</si>
  <si>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</si>
  <si>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</si>
  <si>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</si>
  <si>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</si>
  <si>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</si>
  <si>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</si>
  <si>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</si>
  <si>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</si>
  <si>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</si>
  <si>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</si>
  <si>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</si>
  <si>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</si>
  <si>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</si>
  <si>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</si>
  <si>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</si>
  <si>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</si>
  <si>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</si>
  <si>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</si>
  <si>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</si>
  <si>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</si>
  <si>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</si>
  <si>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</si>
  <si>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</si>
  <si>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</si>
  <si>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</si>
  <si>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</si>
  <si>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</si>
  <si>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</si>
  <si>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</si>
  <si>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</si>
  <si>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</si>
  <si>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</si>
  <si>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</si>
  <si>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</si>
  <si>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</si>
  <si>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</si>
  <si>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</si>
  <si>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</si>
  <si>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</si>
  <si>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</si>
  <si>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</si>
  <si>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</si>
  <si>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</si>
  <si>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</si>
  <si>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</si>
  <si>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</si>
  <si>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</si>
  <si>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</si>
  <si>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</si>
  <si>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</si>
  <si>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</si>
  <si>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</si>
  <si>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</si>
  <si>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</si>
  <si>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</si>
  <si>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</si>
  <si>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</si>
  <si>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</si>
  <si>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</si>
  <si>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</si>
  <si>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</si>
  <si>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</si>
  <si>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</si>
  <si>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</si>
  <si>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</si>
  <si>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</si>
  <si>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</si>
  <si>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</si>
  <si>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</si>
  <si>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</si>
  <si>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</si>
  <si>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</si>
  <si>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</si>
  <si>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</si>
  <si>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</si>
  <si>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</si>
  <si>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</si>
  <si>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</si>
  <si>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</si>
  <si>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</si>
  <si>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</si>
  <si>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</si>
  <si>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</si>
  <si>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</si>
  <si>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</si>
  <si>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</si>
  <si>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</si>
  <si>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</si>
  <si>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</si>
  <si>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</si>
  <si>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</si>
  <si>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</si>
  <si>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</si>
  <si>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</si>
  <si>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</si>
  <si>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</si>
  <si>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</si>
  <si>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</si>
  <si>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</si>
  <si>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</si>
  <si>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</si>
  <si>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</si>
  <si>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</si>
  <si>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</si>
  <si>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</si>
  <si>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</si>
  <si>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</si>
  <si>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</si>
  <si>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</si>
  <si>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</si>
  <si>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</si>
  <si>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</si>
  <si>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</si>
  <si>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</si>
  <si>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</si>
  <si>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</si>
  <si>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</si>
  <si>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</si>
  <si>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</si>
  <si>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</si>
  <si>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</si>
  <si>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</si>
  <si>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</si>
  <si>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</si>
  <si>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</si>
  <si>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</si>
  <si>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</si>
  <si>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</si>
  <si>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</si>
  <si>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</si>
  <si>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</si>
  <si>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</si>
  <si>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</si>
  <si>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</si>
  <si>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</si>
  <si>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</si>
  <si>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</si>
  <si>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</si>
  <si>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</si>
  <si>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</si>
  <si>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</si>
  <si>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</si>
  <si>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</si>
  <si>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</si>
  <si>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</si>
  <si>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</si>
  <si>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</si>
  <si>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</si>
  <si>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</si>
  <si>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</si>
  <si>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</si>
  <si>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</si>
  <si>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</si>
  <si>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</si>
  <si>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</si>
  <si>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</si>
  <si>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</si>
  <si>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</si>
  <si>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</si>
  <si>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</si>
  <si>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</si>
  <si>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</si>
  <si>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</si>
  <si>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</si>
  <si>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</si>
  <si>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</si>
  <si>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</si>
  <si>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</si>
  <si>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</si>
  <si>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</si>
  <si>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</si>
  <si>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</si>
  <si>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</si>
  <si>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</si>
  <si>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</si>
  <si>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</si>
  <si>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</si>
  <si>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հ․138 մսուր-մանկապարտեզ» ՀՈԱԿ-ի </t>
  </si>
  <si>
    <t>Ս. Արզումանյան</t>
  </si>
  <si>
    <t>Հ. Ավագյան</t>
  </si>
  <si>
    <t>Աշխատավարձի գծով</t>
  </si>
  <si>
    <t>հունվար-փետրվար՝ փաստացի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</si>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</sst>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1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19.7109375" style="39" customWidth="1"/>
    <col min="5" max="5" width="4.855468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5"/>
      <c r="D1" s="495" t="s">
        <v>198</v>
      </c>
      <c r="E1" s="511">
        <v>265</v>
      </c>
      <c r="F1" s="495"/>
    </row>
    <row r="2" spans="1:10" s="6" customFormat="1">
      <c r="C2" s="495"/>
      <c r="D2" s="545" t="s">
        <v>39</v>
      </c>
      <c r="E2" s="545"/>
      <c r="F2" s="495"/>
    </row>
    <row r="3" spans="1:10" s="6" customFormat="1">
      <c r="C3" s="495"/>
      <c r="D3" s="546" t="s">
        <v>251</v>
      </c>
      <c r="E3" s="546"/>
      <c r="F3" s="495"/>
    </row>
    <row r="4" spans="1:10" s="535" customFormat="1" ht="24.75" customHeight="1">
      <c r="B4" s="536"/>
      <c r="C4" s="536"/>
      <c r="D4" s="545" t="s">
        <v>252</v>
      </c>
      <c r="E4" s="545"/>
    </row>
    <row r="5" spans="1:10" s="535" customFormat="1" ht="20.25" customHeight="1">
      <c r="B5" s="536"/>
      <c r="C5" s="545" t="s">
        <v>253</v>
      </c>
      <c r="D5" s="545"/>
      <c r="E5" s="545"/>
    </row>
    <row r="6" spans="1:10" ht="20.25">
      <c r="A6" s="550" t="s">
        <v>40</v>
      </c>
      <c r="B6" s="550"/>
      <c r="C6" s="550"/>
      <c r="D6" s="550"/>
      <c r="E6" s="550"/>
      <c r="F6" s="41"/>
    </row>
    <row r="7" spans="1:10" ht="20.45" customHeight="1">
      <c r="A7" s="551" t="s">
        <v>257</v>
      </c>
      <c r="B7" s="551"/>
      <c r="C7" s="551"/>
      <c r="D7" s="551"/>
      <c r="E7" s="551"/>
      <c r="F7" s="71" t="s">
        <v>217</v>
      </c>
    </row>
    <row r="8" spans="1:10" ht="18.75" customHeight="1">
      <c r="A8" s="552" t="s">
        <v>230</v>
      </c>
      <c r="B8" s="552"/>
      <c r="C8" s="552"/>
      <c r="D8" s="552"/>
      <c r="E8" s="552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4" t="s">
        <v>50</v>
      </c>
      <c r="E9" s="504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3">
        <v>41808</v>
      </c>
      <c r="E11" s="505"/>
      <c r="F11" s="45"/>
    </row>
    <row r="12" spans="1:10" hidden="1">
      <c r="A12" s="153">
        <f>+A11+1</f>
        <v>2</v>
      </c>
      <c r="B12" s="154" t="s">
        <v>8</v>
      </c>
      <c r="C12" s="51"/>
      <c r="D12" s="483"/>
      <c r="E12" s="505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3">
        <f>+Komunal!N30</f>
        <v>0</v>
      </c>
      <c r="E13" s="505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3"/>
      <c r="E14" s="505"/>
      <c r="F14" s="45"/>
    </row>
    <row r="15" spans="1:10" hidden="1">
      <c r="A15" s="153">
        <f t="shared" si="0"/>
        <v>5</v>
      </c>
      <c r="B15" s="154" t="s">
        <v>9</v>
      </c>
      <c r="C15" s="51"/>
      <c r="D15" s="483"/>
      <c r="E15" s="505"/>
      <c r="F15" s="45"/>
    </row>
    <row r="16" spans="1:10" hidden="1">
      <c r="A16" s="153">
        <f t="shared" si="0"/>
        <v>6</v>
      </c>
      <c r="B16" s="154" t="s">
        <v>69</v>
      </c>
      <c r="C16" s="51"/>
      <c r="D16" s="483"/>
      <c r="E16" s="505"/>
      <c r="F16" s="45"/>
    </row>
    <row r="17" spans="1:19">
      <c r="A17" s="153">
        <v>2</v>
      </c>
      <c r="B17" s="154" t="s">
        <v>122</v>
      </c>
      <c r="C17" s="51"/>
      <c r="D17" s="481">
        <f>SUM(D18:D19)</f>
        <v>1295.5999999999999</v>
      </c>
      <c r="E17" s="506"/>
      <c r="F17" s="45"/>
    </row>
    <row r="18" spans="1:19" s="3" customFormat="1" ht="16.5">
      <c r="A18" s="155">
        <v>2.1</v>
      </c>
      <c r="B18" s="36" t="s">
        <v>70</v>
      </c>
      <c r="C18" s="52"/>
      <c r="D18" s="482">
        <f>+D62</f>
        <v>1295.5999999999999</v>
      </c>
      <c r="E18" s="507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80"/>
      <c r="E19" s="508"/>
      <c r="F19" s="60" t="s">
        <v>206</v>
      </c>
      <c r="G19" s="2"/>
      <c r="H19" s="2"/>
      <c r="K19" s="2"/>
      <c r="L19" s="304"/>
    </row>
    <row r="20" spans="1:19">
      <c r="A20" s="153">
        <f>+A17+1</f>
        <v>3</v>
      </c>
      <c r="B20" s="154" t="s">
        <v>10</v>
      </c>
      <c r="C20" s="51"/>
      <c r="D20" s="483">
        <v>3</v>
      </c>
      <c r="E20" s="505"/>
      <c r="F20" s="45"/>
    </row>
    <row r="21" spans="1:19" s="6" customFormat="1" hidden="1">
      <c r="A21" s="153">
        <f>+A20+1</f>
        <v>4</v>
      </c>
      <c r="B21" s="65"/>
      <c r="C21" s="517"/>
      <c r="D21" s="483"/>
      <c r="E21" s="505"/>
      <c r="F21" s="45"/>
    </row>
    <row r="22" spans="1:19" s="6" customFormat="1" hidden="1">
      <c r="A22" s="153">
        <f>+A21+1</f>
        <v>5</v>
      </c>
      <c r="B22" s="65"/>
      <c r="C22" s="517"/>
      <c r="D22" s="483"/>
      <c r="E22" s="505"/>
      <c r="F22" s="542" t="s">
        <v>228</v>
      </c>
    </row>
    <row r="23" spans="1:19">
      <c r="A23" s="46"/>
      <c r="B23" s="53" t="s">
        <v>27</v>
      </c>
      <c r="C23" s="48"/>
      <c r="D23" s="478">
        <f>SUM(D11:D17,D20:D22)</f>
        <v>43106.6</v>
      </c>
      <c r="E23" s="509"/>
      <c r="F23" s="45"/>
    </row>
    <row r="24" spans="1:19" ht="23.25" customHeight="1">
      <c r="A24" s="50"/>
      <c r="B24" s="46"/>
      <c r="C24" s="51"/>
      <c r="D24" s="481"/>
      <c r="E24" s="481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260</v>
      </c>
      <c r="C26" s="51"/>
      <c r="D26" s="483">
        <f>+Ashkhatavardz!M9</f>
        <v>25407.200000000001</v>
      </c>
      <c r="E26" s="505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2">
        <f>+Ashkhatavardz!J7</f>
        <v>0</v>
      </c>
      <c r="E27" s="507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80"/>
      <c r="E28" s="508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3">
        <f>+L29-'Dramakan hosqer'!F80-L30</f>
        <v>6244.96</v>
      </c>
      <c r="E29" s="505"/>
      <c r="F29" s="45"/>
      <c r="G29" s="519">
        <f>+ROUND((D11-12000)/30/12,0)</f>
        <v>83</v>
      </c>
      <c r="H29" s="519" t="s">
        <v>195</v>
      </c>
      <c r="I29" s="519">
        <v>550</v>
      </c>
      <c r="J29" s="519">
        <f>252-62-19</f>
        <v>171</v>
      </c>
      <c r="K29" s="519" t="s">
        <v>196</v>
      </c>
      <c r="L29" s="519">
        <f>+ROUND(G29*I29*J29/1000,1)</f>
        <v>7806.2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3">
        <f>+Komunal!F28</f>
        <v>469.9</v>
      </c>
      <c r="E30" s="505"/>
      <c r="F30" s="45">
        <f>+D30-Komunal!F20</f>
        <v>469.9</v>
      </c>
      <c r="L30" s="6">
        <f>+L29*0.2</f>
        <v>1561.24</v>
      </c>
    </row>
    <row r="31" spans="1:19">
      <c r="A31" s="153">
        <f t="shared" ref="A31:A35" si="1">+A30+1</f>
        <v>4</v>
      </c>
      <c r="B31" s="154" t="s">
        <v>12</v>
      </c>
      <c r="C31" s="51"/>
      <c r="D31" s="483">
        <f>+Komunal!J28</f>
        <v>333.1</v>
      </c>
      <c r="E31" s="505"/>
      <c r="F31" s="45">
        <f>+D31-Komunal!J20</f>
        <v>333.1</v>
      </c>
    </row>
    <row r="32" spans="1:19">
      <c r="A32" s="153">
        <f t="shared" si="1"/>
        <v>5</v>
      </c>
      <c r="B32" s="154" t="s">
        <v>15</v>
      </c>
      <c r="C32" s="51"/>
      <c r="D32" s="483">
        <f>+Komunal!N28</f>
        <v>105.4</v>
      </c>
      <c r="E32" s="505"/>
      <c r="F32" s="45">
        <f>+D32-Komunal!N20</f>
        <v>105.4</v>
      </c>
    </row>
    <row r="33" spans="1:14">
      <c r="A33" s="153">
        <f t="shared" si="1"/>
        <v>6</v>
      </c>
      <c r="B33" s="154" t="s">
        <v>16</v>
      </c>
      <c r="C33" s="51"/>
      <c r="D33" s="483">
        <v>54.7</v>
      </c>
      <c r="E33" s="505"/>
      <c r="F33" s="45"/>
    </row>
    <row r="34" spans="1:14">
      <c r="A34" s="153">
        <f t="shared" si="1"/>
        <v>7</v>
      </c>
      <c r="B34" s="154" t="s">
        <v>17</v>
      </c>
      <c r="C34" s="51"/>
      <c r="D34" s="483">
        <v>60</v>
      </c>
      <c r="E34" s="505"/>
      <c r="F34" s="45"/>
    </row>
    <row r="35" spans="1:14">
      <c r="A35" s="153">
        <f t="shared" si="1"/>
        <v>8</v>
      </c>
      <c r="B35" s="154" t="s">
        <v>18</v>
      </c>
      <c r="C35" s="51"/>
      <c r="D35" s="483">
        <f>SUM(D36:D38)</f>
        <v>134.6</v>
      </c>
      <c r="E35" s="505"/>
      <c r="F35" s="45"/>
    </row>
    <row r="36" spans="1:14" s="3" customFormat="1" ht="13.5">
      <c r="A36" s="155">
        <v>8.1</v>
      </c>
      <c r="B36" s="36" t="s">
        <v>19</v>
      </c>
      <c r="C36" s="52"/>
      <c r="D36" s="480">
        <v>57.6</v>
      </c>
      <c r="E36" s="508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80">
        <v>5</v>
      </c>
      <c r="E37" s="508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21</v>
      </c>
      <c r="C38" s="52"/>
      <c r="D38" s="480">
        <v>72</v>
      </c>
      <c r="E38" s="508"/>
      <c r="F38" s="9"/>
      <c r="G38" s="2"/>
      <c r="H38" s="2"/>
      <c r="J38" s="548" t="s">
        <v>197</v>
      </c>
      <c r="K38" s="548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3"/>
      <c r="E39" s="505"/>
      <c r="F39" s="45"/>
      <c r="I39" s="520"/>
      <c r="J39" s="549"/>
      <c r="K39" s="549"/>
    </row>
    <row r="40" spans="1:14" ht="18" thickBot="1">
      <c r="A40" s="153">
        <v>9</v>
      </c>
      <c r="B40" s="154" t="s">
        <v>28</v>
      </c>
      <c r="C40" s="51"/>
      <c r="D40" s="483">
        <f>N40</f>
        <v>441</v>
      </c>
      <c r="E40" s="505"/>
      <c r="F40" s="45" t="s">
        <v>255</v>
      </c>
      <c r="J40" s="528">
        <v>3</v>
      </c>
      <c r="K40" s="526" t="s">
        <v>195</v>
      </c>
      <c r="L40" s="522">
        <v>147</v>
      </c>
      <c r="M40" s="529" t="s">
        <v>196</v>
      </c>
      <c r="N40" s="532">
        <f>+J40*L40</f>
        <v>441</v>
      </c>
    </row>
    <row r="41" spans="1:14">
      <c r="A41" s="153">
        <f t="shared" ref="A41:A59" si="2">+A40+1</f>
        <v>10</v>
      </c>
      <c r="B41" s="154" t="s">
        <v>23</v>
      </c>
      <c r="C41" s="51"/>
      <c r="D41" s="483">
        <v>80</v>
      </c>
      <c r="E41" s="505"/>
      <c r="F41" s="45"/>
      <c r="J41" s="527">
        <f>+J40</f>
        <v>3</v>
      </c>
      <c r="K41" s="518" t="s">
        <v>195</v>
      </c>
      <c r="L41" s="518">
        <v>28</v>
      </c>
      <c r="M41" s="530" t="s">
        <v>196</v>
      </c>
      <c r="N41" s="533">
        <f>+J41*L41</f>
        <v>84</v>
      </c>
    </row>
    <row r="42" spans="1:14">
      <c r="A42" s="153">
        <f t="shared" si="2"/>
        <v>11</v>
      </c>
      <c r="B42" s="154" t="s">
        <v>72</v>
      </c>
      <c r="C42" s="51"/>
      <c r="D42" s="483">
        <v>50</v>
      </c>
      <c r="E42" s="505"/>
      <c r="F42" s="45"/>
      <c r="J42" s="523">
        <f>+J40</f>
        <v>3</v>
      </c>
      <c r="K42" s="518" t="s">
        <v>195</v>
      </c>
      <c r="L42" s="518">
        <v>28</v>
      </c>
      <c r="M42" s="530" t="s">
        <v>196</v>
      </c>
      <c r="N42" s="533">
        <f>+J42*L42</f>
        <v>84</v>
      </c>
    </row>
    <row r="43" spans="1:14">
      <c r="A43" s="153">
        <f t="shared" si="2"/>
        <v>12</v>
      </c>
      <c r="B43" s="154" t="s">
        <v>46</v>
      </c>
      <c r="C43" s="51"/>
      <c r="D43" s="483">
        <v>100</v>
      </c>
      <c r="E43" s="505"/>
      <c r="F43" s="45"/>
      <c r="J43" s="523">
        <f>+J40</f>
        <v>3</v>
      </c>
      <c r="K43" s="518" t="s">
        <v>195</v>
      </c>
      <c r="L43" s="518">
        <v>72.5</v>
      </c>
      <c r="M43" s="530" t="s">
        <v>196</v>
      </c>
      <c r="N43" s="533">
        <f>+J43*L43</f>
        <v>217.5</v>
      </c>
    </row>
    <row r="44" spans="1:14" ht="18" thickBot="1">
      <c r="A44" s="153">
        <f t="shared" si="2"/>
        <v>13</v>
      </c>
      <c r="B44" s="154" t="s">
        <v>117</v>
      </c>
      <c r="C44" s="51"/>
      <c r="D44" s="483">
        <v>50</v>
      </c>
      <c r="E44" s="505"/>
      <c r="F44" s="45"/>
      <c r="J44" s="524">
        <f>+J40</f>
        <v>3</v>
      </c>
      <c r="K44" s="525" t="s">
        <v>195</v>
      </c>
      <c r="L44" s="525">
        <v>38.700000000000003</v>
      </c>
      <c r="M44" s="531" t="s">
        <v>196</v>
      </c>
      <c r="N44" s="534">
        <f>+J44*L44</f>
        <v>116.10000000000001</v>
      </c>
    </row>
    <row r="45" spans="1:14">
      <c r="A45" s="153">
        <f t="shared" si="2"/>
        <v>14</v>
      </c>
      <c r="B45" s="154" t="s">
        <v>118</v>
      </c>
      <c r="C45" s="51"/>
      <c r="D45" s="483">
        <v>90</v>
      </c>
      <c r="E45" s="505"/>
      <c r="F45" s="45"/>
    </row>
    <row r="46" spans="1:14" hidden="1">
      <c r="A46" s="153">
        <f t="shared" si="2"/>
        <v>15</v>
      </c>
      <c r="B46" s="154" t="s">
        <v>24</v>
      </c>
      <c r="C46" s="51"/>
      <c r="D46" s="483"/>
      <c r="E46" s="505"/>
      <c r="F46" s="45"/>
    </row>
    <row r="47" spans="1:14">
      <c r="A47" s="153">
        <v>15</v>
      </c>
      <c r="B47" s="154" t="s">
        <v>25</v>
      </c>
      <c r="C47" s="51"/>
      <c r="D47" s="483">
        <v>155.80000000000001</v>
      </c>
      <c r="E47" s="505"/>
      <c r="F47" s="45"/>
    </row>
    <row r="48" spans="1:14" hidden="1">
      <c r="A48" s="153">
        <f t="shared" si="2"/>
        <v>16</v>
      </c>
      <c r="B48" s="154" t="s">
        <v>64</v>
      </c>
      <c r="C48" s="51"/>
      <c r="D48" s="483"/>
      <c r="E48" s="505"/>
      <c r="F48" s="45"/>
    </row>
    <row r="49" spans="1:12" hidden="1">
      <c r="A49" s="153">
        <v>17</v>
      </c>
      <c r="B49" s="154" t="s">
        <v>51</v>
      </c>
      <c r="C49" s="51"/>
      <c r="D49" s="483">
        <f>+D13</f>
        <v>0</v>
      </c>
      <c r="E49" s="505"/>
      <c r="F49" s="45"/>
    </row>
    <row r="50" spans="1:12">
      <c r="A50" s="153">
        <v>17</v>
      </c>
      <c r="B50" s="154" t="s">
        <v>43</v>
      </c>
      <c r="C50" s="51"/>
      <c r="D50" s="483">
        <v>105</v>
      </c>
      <c r="E50" s="505"/>
      <c r="F50" s="45"/>
    </row>
    <row r="51" spans="1:12">
      <c r="A51" s="153">
        <f t="shared" si="2"/>
        <v>18</v>
      </c>
      <c r="B51" s="154" t="s">
        <v>73</v>
      </c>
      <c r="C51" s="51"/>
      <c r="D51" s="483">
        <v>14</v>
      </c>
      <c r="E51" s="505"/>
      <c r="F51" s="45"/>
    </row>
    <row r="52" spans="1:12">
      <c r="A52" s="153">
        <f t="shared" si="2"/>
        <v>19</v>
      </c>
      <c r="B52" s="154" t="s">
        <v>74</v>
      </c>
      <c r="C52" s="51"/>
      <c r="D52" s="483">
        <v>95</v>
      </c>
      <c r="E52" s="505"/>
      <c r="F52" s="45"/>
    </row>
    <row r="53" spans="1:12">
      <c r="A53" s="153">
        <f t="shared" si="2"/>
        <v>20</v>
      </c>
      <c r="B53" s="154" t="s">
        <v>44</v>
      </c>
      <c r="C53" s="51"/>
      <c r="D53" s="483">
        <v>6</v>
      </c>
      <c r="E53" s="505"/>
      <c r="F53" s="45"/>
    </row>
    <row r="54" spans="1:12">
      <c r="A54" s="153">
        <f t="shared" si="2"/>
        <v>21</v>
      </c>
      <c r="B54" s="154" t="s">
        <v>119</v>
      </c>
      <c r="C54" s="51"/>
      <c r="D54" s="483">
        <v>15</v>
      </c>
      <c r="E54" s="505"/>
      <c r="F54" s="45"/>
    </row>
    <row r="55" spans="1:12" hidden="1">
      <c r="A55" s="153">
        <f t="shared" si="2"/>
        <v>22</v>
      </c>
      <c r="B55" s="154" t="s">
        <v>45</v>
      </c>
      <c r="C55" s="51"/>
      <c r="D55" s="483"/>
      <c r="E55" s="505"/>
      <c r="F55" s="45"/>
    </row>
    <row r="56" spans="1:12" hidden="1">
      <c r="A56" s="153">
        <f t="shared" si="2"/>
        <v>23</v>
      </c>
      <c r="B56" s="154" t="s">
        <v>61</v>
      </c>
      <c r="C56" s="51"/>
      <c r="D56" s="483"/>
      <c r="E56" s="505"/>
      <c r="F56" s="45"/>
    </row>
    <row r="57" spans="1:12" hidden="1">
      <c r="A57" s="153">
        <f t="shared" si="2"/>
        <v>24</v>
      </c>
      <c r="B57" s="154"/>
      <c r="C57" s="51"/>
      <c r="D57" s="483"/>
      <c r="E57" s="505"/>
      <c r="F57" s="45"/>
    </row>
    <row r="58" spans="1:12" hidden="1">
      <c r="A58" s="153">
        <f t="shared" si="2"/>
        <v>25</v>
      </c>
      <c r="B58" s="154"/>
      <c r="C58" s="51"/>
      <c r="D58" s="483"/>
      <c r="E58" s="505"/>
      <c r="F58" s="45"/>
    </row>
    <row r="59" spans="1:12" s="6" customFormat="1" hidden="1">
      <c r="A59" s="153">
        <f t="shared" si="2"/>
        <v>26</v>
      </c>
      <c r="B59" s="65"/>
      <c r="C59" s="517"/>
      <c r="D59" s="483"/>
      <c r="E59" s="505"/>
      <c r="F59" s="45"/>
    </row>
    <row r="60" spans="1:12" s="6" customFormat="1" hidden="1">
      <c r="A60" s="153">
        <f>+A59+1</f>
        <v>27</v>
      </c>
      <c r="B60" s="65"/>
      <c r="C60" s="517"/>
      <c r="D60" s="483"/>
      <c r="E60" s="505"/>
      <c r="F60" s="542" t="s">
        <v>120</v>
      </c>
    </row>
    <row r="61" spans="1:12">
      <c r="A61" s="153">
        <v>22</v>
      </c>
      <c r="B61" s="154" t="s">
        <v>26</v>
      </c>
      <c r="C61" s="51"/>
      <c r="D61" s="483">
        <v>1295.5999999999999</v>
      </c>
      <c r="E61" s="505"/>
      <c r="F61" s="45"/>
    </row>
    <row r="62" spans="1:12" s="3" customFormat="1" ht="13.5">
      <c r="A62" s="156">
        <v>22.1</v>
      </c>
      <c r="B62" s="59" t="s">
        <v>75</v>
      </c>
      <c r="C62" s="52"/>
      <c r="D62" s="480">
        <v>1295.5999999999999</v>
      </c>
      <c r="E62" s="508"/>
      <c r="F62" s="25"/>
      <c r="G62" s="2"/>
      <c r="H62" s="2"/>
      <c r="I62" s="2"/>
      <c r="J62" s="2"/>
      <c r="K62" s="2"/>
      <c r="L62" s="2"/>
    </row>
    <row r="63" spans="1:12">
      <c r="A63" s="153">
        <f>+A61+1</f>
        <v>23</v>
      </c>
      <c r="B63" s="154" t="s">
        <v>76</v>
      </c>
      <c r="C63" s="51"/>
      <c r="D63" s="483">
        <v>10</v>
      </c>
      <c r="E63" s="505"/>
      <c r="F63" s="45"/>
    </row>
    <row r="64" spans="1:12">
      <c r="A64" s="153">
        <f>+A63+1</f>
        <v>24</v>
      </c>
      <c r="B64" s="154" t="s">
        <v>65</v>
      </c>
      <c r="C64" s="51"/>
      <c r="D64" s="483">
        <v>7789.3</v>
      </c>
      <c r="E64" s="505"/>
      <c r="F64" s="45"/>
    </row>
    <row r="65" spans="1:12">
      <c r="A65" s="55"/>
      <c r="B65" s="56" t="s">
        <v>29</v>
      </c>
      <c r="C65" s="48"/>
      <c r="D65" s="478">
        <f>SUM(D26,D29:D35,D39:D61,D63:D64)</f>
        <v>43106.560000000005</v>
      </c>
      <c r="E65" s="509"/>
      <c r="F65" s="547">
        <f>+D23-D65</f>
        <v>3.9999999993597157E-2</v>
      </c>
      <c r="G65" s="547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1" t="s">
        <v>2</v>
      </c>
      <c r="C67" s="479"/>
      <c r="D67" s="476" t="s">
        <v>258</v>
      </c>
      <c r="E67" s="479"/>
      <c r="F67" s="45"/>
    </row>
    <row r="68" spans="1:12" s="6" customFormat="1" ht="15.75" hidden="1" customHeight="1">
      <c r="B68" s="429"/>
      <c r="D68" s="477" t="s">
        <v>91</v>
      </c>
      <c r="E68" s="510"/>
      <c r="F68" s="45"/>
    </row>
    <row r="69" spans="1:12" s="6" customFormat="1" ht="30.75" hidden="1" customHeight="1">
      <c r="B69" s="431" t="s">
        <v>6</v>
      </c>
      <c r="C69" s="476"/>
      <c r="D69" s="476" t="s">
        <v>259</v>
      </c>
      <c r="E69" s="476"/>
      <c r="F69" s="45"/>
    </row>
    <row r="70" spans="1:12" s="6" customFormat="1" ht="13.5" hidden="1" customHeight="1">
      <c r="B70" s="45"/>
      <c r="D70" s="477" t="s">
        <v>91</v>
      </c>
      <c r="E70" s="510"/>
      <c r="F70" s="45"/>
    </row>
    <row r="71" spans="1:12" s="6" customFormat="1" hidden="1">
      <c r="B71" s="89" t="s">
        <v>200</v>
      </c>
      <c r="C71" s="45"/>
      <c r="D71" s="430"/>
      <c r="E71" s="430"/>
      <c r="F71" s="45"/>
    </row>
    <row r="72" spans="1:12" s="400" customFormat="1" ht="36.75" customHeight="1">
      <c r="A72" s="601" t="s">
        <v>262</v>
      </c>
      <c r="B72" s="601"/>
      <c r="C72" s="401"/>
      <c r="D72" s="602" t="s">
        <v>263</v>
      </c>
      <c r="E72" s="602"/>
      <c r="G72" s="603" t="s">
        <v>264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1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55.140625" style="408" customWidth="1"/>
    <col min="3" max="3" width="14.28515625" style="360" customWidth="1"/>
    <col min="4" max="4" width="14.5703125" style="360" customWidth="1"/>
    <col min="5" max="5" width="14.42578125" style="360" customWidth="1"/>
    <col min="6" max="6" width="13.42578125" style="82" customWidth="1"/>
    <col min="7" max="7" width="7.14062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7"/>
      <c r="B1" s="538"/>
      <c r="C1" s="539"/>
      <c r="D1" s="539"/>
      <c r="E1" s="539"/>
      <c r="F1" s="305" t="s">
        <v>198</v>
      </c>
      <c r="G1" s="428">
        <f>+'Ekamut-caxs'!E1+1</f>
        <v>266</v>
      </c>
      <c r="H1" s="107"/>
      <c r="I1" s="511"/>
      <c r="J1" s="511"/>
    </row>
    <row r="2" spans="1:16" s="77" customFormat="1" ht="17.25">
      <c r="A2" s="537"/>
      <c r="B2" s="540"/>
      <c r="C2" s="541"/>
      <c r="D2" s="541"/>
      <c r="E2" s="554" t="s">
        <v>39</v>
      </c>
      <c r="F2" s="554"/>
      <c r="G2" s="554"/>
      <c r="H2" s="107"/>
      <c r="I2" s="511"/>
      <c r="J2" s="511"/>
    </row>
    <row r="3" spans="1:16" s="77" customFormat="1" ht="17.25">
      <c r="A3" s="537"/>
      <c r="B3" s="540"/>
      <c r="C3" s="541"/>
      <c r="D3" s="541"/>
      <c r="E3" s="554" t="s">
        <v>251</v>
      </c>
      <c r="F3" s="554"/>
      <c r="G3" s="554"/>
      <c r="H3" s="107"/>
      <c r="I3" s="511"/>
      <c r="J3" s="511"/>
    </row>
    <row r="4" spans="1:16" s="77" customFormat="1" ht="26.25" customHeight="1">
      <c r="A4" s="537"/>
      <c r="B4" s="540"/>
      <c r="C4" s="541"/>
      <c r="D4" s="541"/>
      <c r="E4" s="555" t="str">
        <f>+'Ekamut-caxs'!D4</f>
        <v xml:space="preserve">_____. _____. 2023թ. </v>
      </c>
      <c r="F4" s="555"/>
      <c r="G4" s="555"/>
      <c r="H4" s="107"/>
      <c r="I4" s="511"/>
      <c r="J4" s="511"/>
    </row>
    <row r="5" spans="1:16" s="77" customFormat="1" ht="24.75" customHeight="1">
      <c r="A5" s="537"/>
      <c r="B5" s="540"/>
      <c r="C5" s="541"/>
      <c r="D5" s="541"/>
      <c r="E5" s="555" t="str">
        <f>+'Ekamut-caxs'!C5</f>
        <v xml:space="preserve">հ. __________- Ա որոշմամբ </v>
      </c>
      <c r="F5" s="555"/>
      <c r="G5" s="555"/>
      <c r="H5" s="107"/>
      <c r="I5" s="511"/>
      <c r="J5" s="511"/>
    </row>
    <row r="6" spans="1:16" s="76" customFormat="1" ht="19.5" customHeight="1">
      <c r="A6" s="556" t="s">
        <v>40</v>
      </c>
      <c r="B6" s="556"/>
      <c r="C6" s="556"/>
      <c r="D6" s="556"/>
      <c r="E6" s="556"/>
      <c r="F6" s="556"/>
      <c r="G6" s="556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1" t="str">
        <f>+'Ekamut-caxs'!A7:D7</f>
        <v xml:space="preserve">«Երևանի հ․138 մսուր-մանկապարտեզ» ՀՈԱԿ-ի </v>
      </c>
      <c r="B7" s="551"/>
      <c r="C7" s="551"/>
      <c r="D7" s="551"/>
      <c r="E7" s="551"/>
      <c r="F7" s="551"/>
      <c r="G7" s="551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2" t="s">
        <v>231</v>
      </c>
      <c r="B8" s="552"/>
      <c r="C8" s="552"/>
      <c r="D8" s="552"/>
      <c r="E8" s="552"/>
      <c r="F8" s="552"/>
      <c r="G8" s="552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9" t="s">
        <v>254</v>
      </c>
      <c r="G10" s="497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4" t="s">
        <v>30</v>
      </c>
      <c r="C11" s="492" t="s">
        <v>210</v>
      </c>
      <c r="D11" s="492" t="s">
        <v>211</v>
      </c>
      <c r="E11" s="492" t="s">
        <v>212</v>
      </c>
      <c r="F11" s="492" t="s">
        <v>41</v>
      </c>
      <c r="G11" s="498"/>
      <c r="H11" s="544">
        <f>+F12-F65</f>
        <v>325.5000000000029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335.30000000000291</v>
      </c>
      <c r="D12" s="354">
        <f>+F12</f>
        <v>335.30000000000291</v>
      </c>
      <c r="E12" s="354">
        <f>+F12</f>
        <v>335.30000000000291</v>
      </c>
      <c r="F12" s="493">
        <f>+'Dramakani hamematakan'!D6</f>
        <v>335.30000000000291</v>
      </c>
      <c r="G12" s="499"/>
      <c r="H12" s="553" t="s">
        <v>250</v>
      </c>
      <c r="I12" s="553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88">
        <f>SUM(C14:C23)</f>
        <v>8362.6</v>
      </c>
      <c r="D13" s="488">
        <f>SUM(D14:D23)</f>
        <v>18815.099999999999</v>
      </c>
      <c r="E13" s="488">
        <f>SUM(E14:E23)</f>
        <v>29267.599999999999</v>
      </c>
      <c r="F13" s="488">
        <f>SUM(F14:G23)</f>
        <v>41811</v>
      </c>
      <c r="G13" s="500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4">
        <v>1</v>
      </c>
      <c r="B14" s="361" t="str">
        <f>+'Ekamut-caxs'!B11</f>
        <v>Սուբսիդիայից</v>
      </c>
      <c r="C14" s="370">
        <v>8361.6</v>
      </c>
      <c r="D14" s="370">
        <v>18813.599999999999</v>
      </c>
      <c r="E14" s="370">
        <v>29265.599999999999</v>
      </c>
      <c r="F14" s="487">
        <f>+'Ekamut-caxs'!D11</f>
        <v>41808</v>
      </c>
      <c r="G14" s="501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4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7">
        <f>+'Ekamut-caxs'!D12</f>
        <v>0</v>
      </c>
      <c r="G15" s="501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4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7">
        <f>+'Ekamut-caxs'!D13</f>
        <v>0</v>
      </c>
      <c r="G16" s="501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4.5" hidden="1">
      <c r="A17" s="494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7">
        <f>+'Ekamut-caxs'!D14</f>
        <v>0</v>
      </c>
      <c r="G17" s="501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4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7">
        <f>+'Ekamut-caxs'!D15</f>
        <v>0</v>
      </c>
      <c r="G18" s="501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4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1">
        <f>+'Ekamut-caxs'!D16</f>
        <v>0</v>
      </c>
      <c r="G19" s="502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4">
        <f t="shared" si="3"/>
        <v>7</v>
      </c>
      <c r="B20" s="361" t="s">
        <v>32</v>
      </c>
      <c r="C20" s="370"/>
      <c r="D20" s="370"/>
      <c r="E20" s="370"/>
      <c r="F20" s="491"/>
      <c r="G20" s="502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customHeight="1">
      <c r="A21" s="494">
        <v>2</v>
      </c>
      <c r="B21" s="361" t="str">
        <f>+'Ekamut-caxs'!B20</f>
        <v>Բանկի տոկոսից</v>
      </c>
      <c r="C21" s="370">
        <v>1</v>
      </c>
      <c r="D21" s="370">
        <v>1.5</v>
      </c>
      <c r="E21" s="370">
        <v>2</v>
      </c>
      <c r="F21" s="487">
        <f>+'Ekamut-caxs'!D20</f>
        <v>3</v>
      </c>
      <c r="G21" s="501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6">
        <f t="shared" si="3"/>
        <v>3</v>
      </c>
      <c r="B22" s="516">
        <f>+'Ekamut-caxs'!B21</f>
        <v>0</v>
      </c>
      <c r="C22" s="370"/>
      <c r="D22" s="370"/>
      <c r="E22" s="370"/>
      <c r="F22" s="491">
        <f>+'Ekamut-caxs'!D21</f>
        <v>0</v>
      </c>
      <c r="G22" s="502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6">
        <f>+A22+1</f>
        <v>4</v>
      </c>
      <c r="B23" s="516">
        <f>+'Ekamut-caxs'!B22</f>
        <v>0</v>
      </c>
      <c r="C23" s="370"/>
      <c r="D23" s="370"/>
      <c r="E23" s="370"/>
      <c r="F23" s="491">
        <f>+'Ekamut-caxs'!D22</f>
        <v>0</v>
      </c>
      <c r="G23" s="502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8">
        <f>C25+C67+C79</f>
        <v>4278.2</v>
      </c>
      <c r="D24" s="488">
        <f>D25+D67+D79</f>
        <v>11629.599999999999</v>
      </c>
      <c r="E24" s="488">
        <f>E25+E67+E79</f>
        <v>21283.8</v>
      </c>
      <c r="F24" s="488">
        <f>F25+F67+F79</f>
        <v>34281.460000000006</v>
      </c>
      <c r="G24" s="500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22.5" customHeight="1">
      <c r="A25" s="16" t="s">
        <v>53</v>
      </c>
      <c r="B25" s="14" t="s">
        <v>56</v>
      </c>
      <c r="C25" s="488">
        <f>SUM(C26,C29:C35,C39:C61,C65:C66)</f>
        <v>4278.2</v>
      </c>
      <c r="D25" s="488">
        <f>SUM(D26,D29:D35,D39:D61,D65:D66)</f>
        <v>11629.599999999999</v>
      </c>
      <c r="E25" s="488">
        <f>SUM(E26,E29:E35,E39:E61,E65:E66)</f>
        <v>21033.8</v>
      </c>
      <c r="F25" s="488">
        <f>SUM(F26,F29:F35,F39:F61,F65:F66)</f>
        <v>34031.460000000006</v>
      </c>
      <c r="G25" s="500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4">
        <v>1</v>
      </c>
      <c r="B26" s="361" t="str">
        <f>+'Ekamut-caxs'!B26</f>
        <v>Աշխատավարձի գծով</v>
      </c>
      <c r="C26" s="370">
        <v>4205</v>
      </c>
      <c r="D26" s="370">
        <v>11509</v>
      </c>
      <c r="E26" s="370">
        <v>17814</v>
      </c>
      <c r="F26" s="487">
        <f>+'Ekamut-caxs'!D26</f>
        <v>25407.200000000001</v>
      </c>
      <c r="G26" s="501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90">
        <f>+'Ekamut-caxs'!D27</f>
        <v>0</v>
      </c>
      <c r="G27" s="503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90">
        <f>+'Ekamut-caxs'!D28</f>
        <v>0</v>
      </c>
      <c r="G28" s="503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4">
        <f>+A26+1</f>
        <v>2</v>
      </c>
      <c r="B29" s="361" t="str">
        <f>+'Ekamut-caxs'!B29</f>
        <v>Սննդի գծով</v>
      </c>
      <c r="C29" s="370"/>
      <c r="D29" s="370"/>
      <c r="E29" s="370">
        <v>1500</v>
      </c>
      <c r="F29" s="487">
        <f>+'Ekamut-caxs'!D29</f>
        <v>6244.96</v>
      </c>
      <c r="G29" s="501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4">
        <f>+A29+1</f>
        <v>3</v>
      </c>
      <c r="B30" s="361" t="str">
        <f>+'Ekamut-caxs'!B30</f>
        <v>Ջեռուցման գծով</v>
      </c>
      <c r="C30" s="370"/>
      <c r="D30" s="370"/>
      <c r="E30" s="370">
        <v>469</v>
      </c>
      <c r="F30" s="487">
        <f>+'Ekamut-caxs'!D30</f>
        <v>469.9</v>
      </c>
      <c r="G30" s="501"/>
      <c r="H30" s="110">
        <f>+F30-Komunal!F27</f>
        <v>-469429.1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4">
        <f t="shared" ref="A31:A35" si="4">+A30+1</f>
        <v>4</v>
      </c>
      <c r="B31" s="361" t="str">
        <f>+'Ekamut-caxs'!B31</f>
        <v>Էլեկտրաէներգիայի գծով</v>
      </c>
      <c r="C31" s="370"/>
      <c r="D31" s="370"/>
      <c r="E31" s="370">
        <v>120</v>
      </c>
      <c r="F31" s="487">
        <f>+'Ekamut-caxs'!D31</f>
        <v>333.1</v>
      </c>
      <c r="G31" s="501"/>
      <c r="H31" s="110">
        <f>+F31-Komunal!J27</f>
        <v>-332793.82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4">
        <f t="shared" si="4"/>
        <v>5</v>
      </c>
      <c r="B32" s="361" t="str">
        <f>+'Ekamut-caxs'!B32</f>
        <v>Ջրմուղ-կոյուղու գծով</v>
      </c>
      <c r="C32" s="370"/>
      <c r="D32" s="370"/>
      <c r="E32" s="370">
        <v>50</v>
      </c>
      <c r="F32" s="487">
        <f>+'Ekamut-caxs'!D32</f>
        <v>105.4</v>
      </c>
      <c r="G32" s="501"/>
      <c r="H32" s="110">
        <f>+F32-Komunal!N27</f>
        <v>-105341.82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4">
        <f t="shared" si="4"/>
        <v>6</v>
      </c>
      <c r="B33" s="361" t="str">
        <f>+'Ekamut-caxs'!B33</f>
        <v>Աղբահանության գծով</v>
      </c>
      <c r="C33" s="370">
        <v>14</v>
      </c>
      <c r="D33" s="370">
        <v>28</v>
      </c>
      <c r="E33" s="370">
        <v>32</v>
      </c>
      <c r="F33" s="487">
        <f>+'Ekamut-caxs'!D33</f>
        <v>54.7</v>
      </c>
      <c r="G33" s="501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4">
        <f t="shared" si="4"/>
        <v>7</v>
      </c>
      <c r="B34" s="361" t="str">
        <f>+'Ekamut-caxs'!B34</f>
        <v>Ախտաբանության գծով</v>
      </c>
      <c r="C34" s="370"/>
      <c r="D34" s="370"/>
      <c r="E34" s="370">
        <v>30</v>
      </c>
      <c r="F34" s="487">
        <f>+'Ekamut-caxs'!D34</f>
        <v>60</v>
      </c>
      <c r="G34" s="501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4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33.4</v>
      </c>
      <c r="D35" s="370">
        <f t="shared" si="5"/>
        <v>66.8</v>
      </c>
      <c r="E35" s="370">
        <f>SUM(E36:E38)</f>
        <v>100.2</v>
      </c>
      <c r="F35" s="487">
        <f>SUM(F36:F38)</f>
        <v>134.6</v>
      </c>
      <c r="G35" s="501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90">
        <f>+'Ekamut-caxs'!D36</f>
        <v>57.6</v>
      </c>
      <c r="G36" s="503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</v>
      </c>
      <c r="D37" s="258">
        <v>2</v>
      </c>
      <c r="E37" s="258">
        <v>3</v>
      </c>
      <c r="F37" s="490">
        <f>+'Ekamut-caxs'!D37</f>
        <v>5</v>
      </c>
      <c r="G37" s="503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18</v>
      </c>
      <c r="D38" s="258">
        <v>36</v>
      </c>
      <c r="E38" s="258">
        <v>54</v>
      </c>
      <c r="F38" s="490">
        <f>+'Ekamut-caxs'!D38</f>
        <v>72</v>
      </c>
      <c r="G38" s="503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4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7">
        <f>+'Ekamut-caxs'!D39</f>
        <v>0</v>
      </c>
      <c r="G39" s="501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4">
        <v>9</v>
      </c>
      <c r="B40" s="361" t="str">
        <f>+'Ekamut-caxs'!B40</f>
        <v>Տնտեսական ապրանքների գծով</v>
      </c>
      <c r="C40" s="370"/>
      <c r="D40" s="370"/>
      <c r="E40" s="370">
        <v>200</v>
      </c>
      <c r="F40" s="487">
        <f>+'Ekamut-caxs'!D40</f>
        <v>441</v>
      </c>
      <c r="G40" s="501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4">
        <f t="shared" ref="A41:A58" si="6">+A40+1</f>
        <v>10</v>
      </c>
      <c r="B41" s="361" t="str">
        <f>+'Ekamut-caxs'!B41</f>
        <v>Գրասենյակային ապրանքների գծով</v>
      </c>
      <c r="C41" s="370"/>
      <c r="D41" s="370"/>
      <c r="E41" s="370">
        <v>50</v>
      </c>
      <c r="F41" s="487">
        <f>+'Ekamut-caxs'!D41</f>
        <v>80</v>
      </c>
      <c r="G41" s="501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4">
        <f t="shared" si="6"/>
        <v>11</v>
      </c>
      <c r="B42" s="361" t="str">
        <f>+'Ekamut-caxs'!B42</f>
        <v>Փոքրարժեք կամ արագամաշ առարկաների գծով</v>
      </c>
      <c r="C42" s="370"/>
      <c r="D42" s="370"/>
      <c r="E42" s="370">
        <v>50</v>
      </c>
      <c r="F42" s="487">
        <f>+'Ekamut-caxs'!D42</f>
        <v>50</v>
      </c>
      <c r="G42" s="501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4">
        <f t="shared" si="6"/>
        <v>12</v>
      </c>
      <c r="B43" s="361" t="str">
        <f>+'Ekamut-caxs'!B43</f>
        <v>Ուսումնական նյութերի գծով</v>
      </c>
      <c r="C43" s="370"/>
      <c r="D43" s="370"/>
      <c r="E43" s="370">
        <v>100</v>
      </c>
      <c r="F43" s="487">
        <f>+'Ekamut-caxs'!D43</f>
        <v>100</v>
      </c>
      <c r="G43" s="501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4">
        <f t="shared" si="6"/>
        <v>13</v>
      </c>
      <c r="B44" s="361" t="str">
        <f>+'Ekamut-caxs'!B44</f>
        <v>Դեղորայքի գծով</v>
      </c>
      <c r="C44" s="370"/>
      <c r="D44" s="370"/>
      <c r="E44" s="370">
        <v>50</v>
      </c>
      <c r="F44" s="487">
        <f>+'Ekamut-caxs'!D44</f>
        <v>50</v>
      </c>
      <c r="G44" s="501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4">
        <v>15</v>
      </c>
      <c r="B45" s="361" t="str">
        <f>+'Ekamut-caxs'!B45</f>
        <v>Բուժ.ծառայության գծով</v>
      </c>
      <c r="C45" s="370"/>
      <c r="D45" s="370"/>
      <c r="E45" s="370">
        <v>90</v>
      </c>
      <c r="F45" s="487">
        <f>+'Ekamut-caxs'!D45</f>
        <v>90</v>
      </c>
      <c r="G45" s="501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hidden="1" customHeight="1">
      <c r="A46" s="494">
        <f t="shared" si="6"/>
        <v>16</v>
      </c>
      <c r="B46" s="361" t="str">
        <f>+'Ekamut-caxs'!B46</f>
        <v>Ընթացիկ վերանորոգման գծով</v>
      </c>
      <c r="C46" s="370"/>
      <c r="D46" s="370"/>
      <c r="E46" s="370"/>
      <c r="F46" s="487"/>
      <c r="G46" s="501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4">
        <v>16</v>
      </c>
      <c r="B47" s="361" t="str">
        <f>+'Ekamut-caxs'!B47</f>
        <v>Ջեռուցման համակարգի սպասարկման գծով</v>
      </c>
      <c r="C47" s="370"/>
      <c r="D47" s="370"/>
      <c r="E47" s="370">
        <v>155.80000000000001</v>
      </c>
      <c r="F47" s="487">
        <f>+'Ekamut-caxs'!D47</f>
        <v>155.80000000000001</v>
      </c>
      <c r="G47" s="501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4">
        <f t="shared" si="6"/>
        <v>17</v>
      </c>
      <c r="B48" s="361" t="str">
        <f>+'Ekamut-caxs'!B48</f>
        <v>Կաթսայատան սպասարկման գծով</v>
      </c>
      <c r="C48" s="370"/>
      <c r="D48" s="370"/>
      <c r="E48" s="370"/>
      <c r="F48" s="487">
        <f>+'Ekamut-caxs'!D48</f>
        <v>0</v>
      </c>
      <c r="G48" s="501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4">
        <f t="shared" si="6"/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7">
        <f>+'Ekamut-caxs'!D49</f>
        <v>0</v>
      </c>
      <c r="G49" s="501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4">
        <v>17</v>
      </c>
      <c r="B50" s="361" t="str">
        <f>+'Ekamut-caxs'!B50</f>
        <v>Գնումների համակարգողի ծառայության գծով</v>
      </c>
      <c r="C50" s="370"/>
      <c r="D50" s="370"/>
      <c r="E50" s="370">
        <v>80</v>
      </c>
      <c r="F50" s="487">
        <v>105</v>
      </c>
      <c r="G50" s="501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4">
        <f t="shared" si="6"/>
        <v>18</v>
      </c>
      <c r="B51" s="361" t="str">
        <f>+'Ekamut-caxs'!B51</f>
        <v>Համակարգիչների տեխնիկական սպասարկման գծով</v>
      </c>
      <c r="C51" s="370"/>
      <c r="D51" s="370"/>
      <c r="E51" s="370">
        <v>7</v>
      </c>
      <c r="F51" s="487">
        <f>+'Ekamut-caxs'!D51</f>
        <v>14</v>
      </c>
      <c r="G51" s="501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4">
        <f t="shared" si="6"/>
        <v>19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7">
        <f>+'Ekamut-caxs'!D52</f>
        <v>95</v>
      </c>
      <c r="G52" s="501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4">
        <f t="shared" si="6"/>
        <v>20</v>
      </c>
      <c r="B53" s="361" t="str">
        <f>+'Ekamut-caxs'!B53</f>
        <v>էլ․ստորագրության գծով</v>
      </c>
      <c r="C53" s="370">
        <v>6</v>
      </c>
      <c r="D53" s="370">
        <v>6</v>
      </c>
      <c r="E53" s="370">
        <v>6</v>
      </c>
      <c r="F53" s="487">
        <f>+'Ekamut-caxs'!D53</f>
        <v>6</v>
      </c>
      <c r="G53" s="501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4">
        <f t="shared" si="6"/>
        <v>21</v>
      </c>
      <c r="B54" s="361" t="str">
        <f>+'Ekamut-caxs'!B54</f>
        <v>Հայտարարության գծով</v>
      </c>
      <c r="C54" s="370"/>
      <c r="D54" s="370"/>
      <c r="E54" s="370">
        <v>15</v>
      </c>
      <c r="F54" s="487">
        <f>+'Ekamut-caxs'!D54</f>
        <v>15</v>
      </c>
      <c r="G54" s="501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4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7">
        <f>+'Ekamut-caxs'!D55</f>
        <v>0</v>
      </c>
      <c r="G55" s="501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4">
        <f t="shared" si="6"/>
        <v>23</v>
      </c>
      <c r="B56" s="361" t="str">
        <f>+'Ekamut-caxs'!B56</f>
        <v>Վերապատրաստման գծով</v>
      </c>
      <c r="C56" s="370"/>
      <c r="D56" s="370"/>
      <c r="E56" s="370"/>
      <c r="F56" s="487">
        <f>+'Ekamut-caxs'!D56</f>
        <v>0</v>
      </c>
      <c r="G56" s="501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4">
        <f t="shared" si="6"/>
        <v>24</v>
      </c>
      <c r="B57" s="361">
        <f>+'Ekamut-caxs'!B57</f>
        <v>0</v>
      </c>
      <c r="C57" s="370"/>
      <c r="D57" s="370"/>
      <c r="E57" s="370"/>
      <c r="F57" s="487">
        <f>+'Ekamut-caxs'!D57</f>
        <v>0</v>
      </c>
      <c r="G57" s="501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4">
        <f t="shared" si="6"/>
        <v>25</v>
      </c>
      <c r="B58" s="361">
        <f>+'Ekamut-caxs'!B58</f>
        <v>0</v>
      </c>
      <c r="C58" s="370"/>
      <c r="D58" s="370"/>
      <c r="E58" s="370"/>
      <c r="F58" s="487">
        <f>+'Ekamut-caxs'!D58</f>
        <v>0</v>
      </c>
      <c r="G58" s="501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6">
        <f>+A58+1</f>
        <v>26</v>
      </c>
      <c r="B59" s="516">
        <f>+'Ekamut-caxs'!B59</f>
        <v>0</v>
      </c>
      <c r="C59" s="370"/>
      <c r="D59" s="370"/>
      <c r="E59" s="370"/>
      <c r="F59" s="491">
        <f>+'Ekamut-caxs'!D59</f>
        <v>0</v>
      </c>
      <c r="G59" s="502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6">
        <f>+A59+1</f>
        <v>27</v>
      </c>
      <c r="B60" s="516">
        <f>+'Ekamut-caxs'!B60</f>
        <v>0</v>
      </c>
      <c r="C60" s="370"/>
      <c r="D60" s="370"/>
      <c r="E60" s="370"/>
      <c r="F60" s="491">
        <f>+'Ekamut-caxs'!D60</f>
        <v>0</v>
      </c>
      <c r="G60" s="502"/>
      <c r="H60" s="110" t="s">
        <v>120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customHeight="1">
      <c r="A61" s="494">
        <v>22</v>
      </c>
      <c r="B61" s="361" t="s">
        <v>34</v>
      </c>
      <c r="C61" s="370">
        <f t="shared" ref="C61:E61" si="8">SUM(C62:C64)</f>
        <v>10</v>
      </c>
      <c r="D61" s="370">
        <f t="shared" si="8"/>
        <v>10</v>
      </c>
      <c r="E61" s="370">
        <f t="shared" si="8"/>
        <v>10</v>
      </c>
      <c r="F61" s="487">
        <f>SUM(F62:F64)</f>
        <v>10</v>
      </c>
      <c r="G61" s="501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12"/>
      <c r="D62" s="512"/>
      <c r="E62" s="512"/>
      <c r="F62" s="258"/>
      <c r="G62" s="503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12"/>
      <c r="D63" s="512"/>
      <c r="E63" s="512"/>
      <c r="F63" s="258"/>
      <c r="G63" s="503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>
      <c r="A64" s="15">
        <v>22.1</v>
      </c>
      <c r="B64" s="364" t="s">
        <v>81</v>
      </c>
      <c r="C64" s="512">
        <v>10</v>
      </c>
      <c r="D64" s="512">
        <v>10</v>
      </c>
      <c r="E64" s="512">
        <v>10</v>
      </c>
      <c r="F64" s="490">
        <f>+'Ekamut-caxs'!D63</f>
        <v>10</v>
      </c>
      <c r="G64" s="501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f>+A61+1</f>
        <v>23</v>
      </c>
      <c r="B65" s="269" t="s">
        <v>36</v>
      </c>
      <c r="C65" s="355">
        <f>+F65</f>
        <v>9.8000000000000043</v>
      </c>
      <c r="D65" s="355">
        <f>+F65</f>
        <v>9.8000000000000043</v>
      </c>
      <c r="E65" s="355">
        <f>+F65</f>
        <v>9.8000000000000043</v>
      </c>
      <c r="F65" s="487">
        <f>+'Deb. ev kreditor'!D59-'Deb. ev kreditor'!D54</f>
        <v>9.8000000000000043</v>
      </c>
      <c r="G65" s="501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5" t="s">
        <v>82</v>
      </c>
      <c r="C66" s="370"/>
      <c r="D66" s="370"/>
      <c r="E66" s="370"/>
      <c r="F66" s="487"/>
      <c r="G66" s="501"/>
      <c r="H66" s="515" t="s">
        <v>207</v>
      </c>
      <c r="I66" s="513"/>
      <c r="J66" s="514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88">
        <f>C68+C75</f>
        <v>0</v>
      </c>
      <c r="D67" s="488">
        <f>D68+D75</f>
        <v>0</v>
      </c>
      <c r="E67" s="488">
        <f>E68+E75</f>
        <v>250</v>
      </c>
      <c r="F67" s="488">
        <f>F68+F75</f>
        <v>250</v>
      </c>
      <c r="G67" s="500"/>
      <c r="H67" s="513"/>
      <c r="I67" s="513"/>
      <c r="J67" s="514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4">
        <v>1</v>
      </c>
      <c r="B68" s="361" t="s">
        <v>86</v>
      </c>
      <c r="C68" s="370">
        <f>SUM(C69:C74)</f>
        <v>0</v>
      </c>
      <c r="D68" s="370">
        <f>SUM(D69:D74)</f>
        <v>0</v>
      </c>
      <c r="E68" s="370">
        <f>SUM(E69:E74)</f>
        <v>250</v>
      </c>
      <c r="F68" s="487">
        <f>SUM(F69:F74)</f>
        <v>250</v>
      </c>
      <c r="G68" s="501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83</v>
      </c>
      <c r="C69" s="370"/>
      <c r="D69" s="370"/>
      <c r="E69" s="370"/>
      <c r="F69" s="491"/>
      <c r="G69" s="501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customHeight="1">
      <c r="A70" s="26">
        <v>1.1000000000000001</v>
      </c>
      <c r="B70" s="361" t="s">
        <v>84</v>
      </c>
      <c r="C70" s="370"/>
      <c r="D70" s="370"/>
      <c r="E70" s="370">
        <v>250</v>
      </c>
      <c r="F70" s="491">
        <v>250</v>
      </c>
      <c r="G70" s="501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6.5" hidden="1" customHeight="1">
      <c r="A71" s="26">
        <v>1.3</v>
      </c>
      <c r="B71" s="361" t="s">
        <v>85</v>
      </c>
      <c r="C71" s="370"/>
      <c r="D71" s="370"/>
      <c r="E71" s="370"/>
      <c r="F71" s="491"/>
      <c r="G71" s="501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1"/>
      <c r="G72" s="501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6" t="s">
        <v>63</v>
      </c>
      <c r="C73" s="370"/>
      <c r="D73" s="370"/>
      <c r="E73" s="370"/>
      <c r="F73" s="491"/>
      <c r="G73" s="502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6"/>
      <c r="C74" s="370"/>
      <c r="D74" s="370"/>
      <c r="E74" s="370"/>
      <c r="F74" s="491"/>
      <c r="G74" s="502"/>
      <c r="H74" s="110" t="s">
        <v>121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4">
        <v>2</v>
      </c>
      <c r="B75" s="361" t="s">
        <v>87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7">
        <f>SUM(F76:F78)</f>
        <v>0</v>
      </c>
      <c r="G75" s="501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1"/>
      <c r="G76" s="501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1"/>
      <c r="G77" s="501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1"/>
      <c r="G78" s="501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88">
        <f t="shared" ref="C79:E79" si="13">SUM(C80:C81)</f>
        <v>0</v>
      </c>
      <c r="D79" s="488">
        <f t="shared" si="13"/>
        <v>0</v>
      </c>
      <c r="E79" s="488">
        <f t="shared" si="13"/>
        <v>0</v>
      </c>
      <c r="F79" s="488">
        <f>SUM(F80:F81)</f>
        <v>0</v>
      </c>
      <c r="G79" s="500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14</v>
      </c>
      <c r="C80" s="370"/>
      <c r="D80" s="370"/>
      <c r="E80" s="370"/>
      <c r="F80" s="491"/>
      <c r="G80" s="501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1"/>
      <c r="G81" s="501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8">
        <f>C12+C13-C24</f>
        <v>4419.7000000000035</v>
      </c>
      <c r="D82" s="488">
        <f>D12+D13-D24</f>
        <v>7520.8000000000029</v>
      </c>
      <c r="E82" s="488">
        <f>E12+E13-E24</f>
        <v>8319.1000000000022</v>
      </c>
      <c r="F82" s="488">
        <f>F12+F13-F24</f>
        <v>7864.8399999999965</v>
      </c>
      <c r="G82" s="500"/>
      <c r="H82" s="553" t="s">
        <v>199</v>
      </c>
      <c r="I82" s="553"/>
      <c r="J82" s="283"/>
      <c r="K82" s="367" t="str">
        <f t="shared" si="10"/>
        <v/>
      </c>
      <c r="L82" s="367" t="str">
        <f t="shared" si="12"/>
        <v/>
      </c>
      <c r="M82" s="367">
        <f t="shared" si="11"/>
        <v>0</v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2" t="s">
        <v>2</v>
      </c>
      <c r="C84" s="357"/>
      <c r="D84" s="357"/>
      <c r="E84" s="485" t="str">
        <f>+'Ekamut-caxs'!D67</f>
        <v>Ս. Արզումանյան</v>
      </c>
      <c r="F84" s="485"/>
      <c r="G84" s="485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6" t="s">
        <v>91</v>
      </c>
      <c r="F85" s="486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3" t="s">
        <v>6</v>
      </c>
      <c r="C86" s="358"/>
      <c r="D86" s="358"/>
      <c r="E86" s="485" t="str">
        <f>+'Ekamut-caxs'!D69</f>
        <v>Հ. Ավագյան</v>
      </c>
      <c r="F86" s="485"/>
      <c r="G86" s="485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6" t="s">
        <v>91</v>
      </c>
      <c r="F87" s="486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01" t="s">
        <v>262</v>
      </c>
      <c r="B89" s="601"/>
      <c r="C89" s="401"/>
      <c r="F89" s="603" t="s">
        <v>263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51:F52 F27:F28 F18 F24:F25 F36:F45 F80:F82 F47:F49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4" zoomScaleSheetLayoutView="100" workbookViewId="0">
      <selection activeCell="A59" sqref="A59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7" t="s">
        <v>52</v>
      </c>
      <c r="B1" s="557"/>
      <c r="C1" s="557"/>
      <c r="D1" s="557"/>
      <c r="E1" s="557"/>
      <c r="F1" s="557"/>
    </row>
    <row r="2" spans="1:18" s="20" customFormat="1" ht="20.25">
      <c r="A2" s="551" t="str">
        <f>+'Ekamut-caxs'!A7:D7</f>
        <v xml:space="preserve">«Երևանի հ․138 մսուր-մանկապարտեզ» ՀՈԱԿ-ի </v>
      </c>
      <c r="B2" s="551"/>
      <c r="C2" s="551"/>
      <c r="D2" s="551"/>
      <c r="E2" s="551"/>
      <c r="F2" s="551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0" t="s">
        <v>232</v>
      </c>
      <c r="B3" s="560"/>
      <c r="C3" s="560"/>
      <c r="D3" s="560"/>
      <c r="E3" s="560"/>
      <c r="F3" s="560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19997.8</v>
      </c>
      <c r="D6" s="285">
        <f>SUM(D7:D13,D16:D18)</f>
        <v>43106.6</v>
      </c>
      <c r="E6" s="285">
        <f t="shared" ref="E6:E59" si="0">D6-C6</f>
        <v>23108.799999999999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18535.8</v>
      </c>
      <c r="D7" s="274">
        <f>+'Ekamut-caxs'!D11</f>
        <v>41808</v>
      </c>
      <c r="E7" s="274">
        <f t="shared" si="0"/>
        <v>23272.2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hidden="1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1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v>2</v>
      </c>
      <c r="B12" s="276" t="str">
        <f>+'Ekamut-caxs'!B16</f>
        <v>Չփոխանակվող գործարքներից (դրամաշնորհից)</v>
      </c>
      <c r="C12" s="275">
        <v>20.8</v>
      </c>
      <c r="D12" s="274">
        <f>+'Ekamut-caxs'!D16</f>
        <v>0</v>
      </c>
      <c r="E12" s="274">
        <f t="shared" si="0"/>
        <v>-20.8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3</v>
      </c>
      <c r="B13" s="276" t="str">
        <f>+'Ekamut-caxs'!B17</f>
        <v xml:space="preserve">Պայմանով ստացված ակտիվներից, այդ թվում՝  </v>
      </c>
      <c r="C13" s="277">
        <f>SUM(C14:C15)</f>
        <v>1195.9000000000001</v>
      </c>
      <c r="D13" s="277">
        <f>SUM(D14:D15)</f>
        <v>1295.5999999999999</v>
      </c>
      <c r="E13" s="274">
        <f t="shared" si="0"/>
        <v>99.699999999999818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3.1</v>
      </c>
      <c r="B14" s="363" t="str">
        <f>+'Ekamut-caxs'!B18</f>
        <v xml:space="preserve">ոչ ընթացիկ </v>
      </c>
      <c r="C14" s="254">
        <v>1195.9000000000001</v>
      </c>
      <c r="D14" s="255">
        <f>+'Ekamut-caxs'!D18</f>
        <v>1295.5999999999999</v>
      </c>
      <c r="E14" s="255">
        <f t="shared" si="0"/>
        <v>99.699999999999818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4</v>
      </c>
      <c r="B16" s="276" t="str">
        <f>+'Ekamut-caxs'!B20</f>
        <v>Բանկի տոկոսից</v>
      </c>
      <c r="C16" s="275">
        <v>3.6</v>
      </c>
      <c r="D16" s="274">
        <f>+'Ekamut-caxs'!D20</f>
        <v>3</v>
      </c>
      <c r="E16" s="274">
        <f t="shared" si="0"/>
        <v>-0.60000000000000009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5</v>
      </c>
      <c r="B17" s="362">
        <f>+'Ekamut-caxs'!B21</f>
        <v>0</v>
      </c>
      <c r="C17" s="275">
        <v>241.7</v>
      </c>
      <c r="D17" s="273">
        <f>+'Ekamut-caxs'!D21</f>
        <v>0</v>
      </c>
      <c r="E17" s="273">
        <f>D17-C17</f>
        <v>-241.7</v>
      </c>
      <c r="F17" s="273"/>
      <c r="G17" s="60"/>
    </row>
    <row r="18" spans="1:18" s="61" customFormat="1" ht="18.75" hidden="1" customHeight="1">
      <c r="A18" s="66">
        <f>+A17+1</f>
        <v>6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19997.799999999996</v>
      </c>
      <c r="D19" s="286">
        <f>SUM(D20,D23:D29,D33:D55,D57:D58)</f>
        <v>43106.560000000005</v>
      </c>
      <c r="E19" s="285">
        <f t="shared" si="0"/>
        <v>23108.760000000009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18204.3</v>
      </c>
      <c r="D20" s="277">
        <f>+'Ekamut-caxs'!D26</f>
        <v>25407.200000000001</v>
      </c>
      <c r="E20" s="274">
        <f t="shared" si="0"/>
        <v>7202.9000000000015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hidden="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/>
      <c r="D23" s="277">
        <f>+'Ekamut-caxs'!D29</f>
        <v>6244.96</v>
      </c>
      <c r="E23" s="274">
        <f t="shared" si="0"/>
        <v>6244.96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/>
      <c r="D24" s="277">
        <f>+'Ekamut-caxs'!D30</f>
        <v>469.9</v>
      </c>
      <c r="E24" s="274">
        <f t="shared" si="0"/>
        <v>469.9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166.8</v>
      </c>
      <c r="D25" s="277">
        <f>+'Ekamut-caxs'!D31</f>
        <v>333.1</v>
      </c>
      <c r="E25" s="274">
        <f t="shared" si="0"/>
        <v>166.3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/>
      <c r="D26" s="277">
        <f>+'Ekamut-caxs'!D32</f>
        <v>105.4</v>
      </c>
      <c r="E26" s="274">
        <f t="shared" si="0"/>
        <v>105.4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54.7</v>
      </c>
      <c r="D27" s="277">
        <f>+'Ekamut-caxs'!D33</f>
        <v>54.7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/>
      <c r="D28" s="277">
        <f>+'Ekamut-caxs'!D34</f>
        <v>60</v>
      </c>
      <c r="E28" s="274">
        <f t="shared" si="0"/>
        <v>60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117.6</v>
      </c>
      <c r="D29" s="277">
        <f>SUM(D30:D32)</f>
        <v>134.6</v>
      </c>
      <c r="E29" s="274">
        <f t="shared" si="0"/>
        <v>17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/>
      <c r="D31" s="278">
        <f>+'Ekamut-caxs'!D37</f>
        <v>5</v>
      </c>
      <c r="E31" s="255">
        <f t="shared" si="0"/>
        <v>5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60</v>
      </c>
      <c r="D32" s="278">
        <f>+'Ekamut-caxs'!D38</f>
        <v>72</v>
      </c>
      <c r="E32" s="255">
        <f t="shared" si="0"/>
        <v>12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/>
      <c r="D34" s="277">
        <f>+'Ekamut-caxs'!D40</f>
        <v>441</v>
      </c>
      <c r="E34" s="274">
        <f t="shared" si="0"/>
        <v>441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4" si="3">+A34+1</f>
        <v>10</v>
      </c>
      <c r="B35" s="276" t="str">
        <f>+'Ekamut-caxs'!B41</f>
        <v>Գրասենյակային ապրանքների գծով</v>
      </c>
      <c r="C35" s="275"/>
      <c r="D35" s="277">
        <f>+'Ekamut-caxs'!D41</f>
        <v>80</v>
      </c>
      <c r="E35" s="274">
        <f t="shared" si="0"/>
        <v>80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11</v>
      </c>
      <c r="B36" s="276" t="str">
        <f>+'Ekamut-caxs'!B42</f>
        <v>Փոքրարժեք կամ արագամաշ առարկաների գծով</v>
      </c>
      <c r="C36" s="275">
        <v>20</v>
      </c>
      <c r="D36" s="277">
        <f>+'Ekamut-caxs'!D42</f>
        <v>50</v>
      </c>
      <c r="E36" s="274">
        <f t="shared" si="0"/>
        <v>30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/>
      <c r="D37" s="277">
        <f>+'Ekamut-caxs'!D43</f>
        <v>100</v>
      </c>
      <c r="E37" s="274">
        <f t="shared" si="0"/>
        <v>100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+'Ekamut-caxs'!B44</f>
        <v>Դեղորայքի գծով</v>
      </c>
      <c r="C38" s="275"/>
      <c r="D38" s="277">
        <f>+'Ekamut-caxs'!D44</f>
        <v>50</v>
      </c>
      <c r="E38" s="274">
        <f>D38-C38</f>
        <v>50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14</v>
      </c>
      <c r="B39" s="276" t="str">
        <f>+'Ekamut-caxs'!B45</f>
        <v>Բուժ.ծառայության գծով</v>
      </c>
      <c r="C39" s="275"/>
      <c r="D39" s="277">
        <f>+'Ekamut-caxs'!D45</f>
        <v>90</v>
      </c>
      <c r="E39" s="274">
        <f t="shared" si="0"/>
        <v>90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15</v>
      </c>
      <c r="B40" s="276" t="str">
        <f>+'Ekamut-caxs'!B46</f>
        <v>Ընթացիկ վերանորոգման գծով</v>
      </c>
      <c r="C40" s="273"/>
      <c r="D40" s="277">
        <f>+'Ekamut-caxs'!D46</f>
        <v>0</v>
      </c>
      <c r="E40" s="274">
        <f t="shared" si="0"/>
        <v>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+'Ekamut-caxs'!B47</f>
        <v>Ջեռուցման համակարգի սպասարկման գծով</v>
      </c>
      <c r="C41" s="273"/>
      <c r="D41" s="277">
        <f>+'Ekamut-caxs'!D47</f>
        <v>155.80000000000001</v>
      </c>
      <c r="E41" s="274">
        <f>D41-C41</f>
        <v>155.80000000000001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17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18</v>
      </c>
      <c r="B45" s="276" t="str">
        <f>+'Ekamut-caxs'!B51</f>
        <v>Համակարգիչների տեխնիկական սպասարկման գծով</v>
      </c>
      <c r="C45" s="275"/>
      <c r="D45" s="277">
        <f>+'Ekamut-caxs'!D51</f>
        <v>14</v>
      </c>
      <c r="E45" s="274">
        <f t="shared" si="0"/>
        <v>14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19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20</v>
      </c>
      <c r="B47" s="276" t="str">
        <f>+'Ekamut-caxs'!B53</f>
        <v>էլ․ստորագրության գծով</v>
      </c>
      <c r="C47" s="273">
        <v>3</v>
      </c>
      <c r="D47" s="277">
        <f>+'Ekamut-caxs'!D53</f>
        <v>6</v>
      </c>
      <c r="E47" s="274">
        <f t="shared" ref="E47:E58" si="4">D47-C47</f>
        <v>3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21</v>
      </c>
      <c r="B48" s="276" t="str">
        <f>+'Ekamut-caxs'!B54</f>
        <v>Հայտարարության գծով</v>
      </c>
      <c r="C48" s="273"/>
      <c r="D48" s="277">
        <f>+'Ekamut-caxs'!D54</f>
        <v>15</v>
      </c>
      <c r="E48" s="274">
        <f t="shared" si="4"/>
        <v>15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22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22</v>
      </c>
      <c r="B50" s="276" t="str">
        <f>+'Ekamut-caxs'!B56</f>
        <v>Վերապատրաստման գծով</v>
      </c>
      <c r="C50" s="273">
        <v>20.8</v>
      </c>
      <c r="D50" s="277">
        <f>+'Ekamut-caxs'!D56</f>
        <v>0</v>
      </c>
      <c r="E50" s="274">
        <f t="shared" si="4"/>
        <v>-20.8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23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24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496">
        <f t="shared" si="3"/>
        <v>25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hidden="1" customHeight="1">
      <c r="A54" s="496">
        <f t="shared" si="3"/>
        <v>26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120</v>
      </c>
    </row>
    <row r="55" spans="1:18" s="62" customFormat="1" ht="21" customHeight="1">
      <c r="A55" s="398">
        <v>23</v>
      </c>
      <c r="B55" s="276" t="str">
        <f>+'Ekamut-caxs'!B61</f>
        <v>Հիմնական միջոցների մաշվածության գծով, որից՝</v>
      </c>
      <c r="C55" s="273">
        <v>1295.5999999999999</v>
      </c>
      <c r="D55" s="277">
        <f>+'Ekamut-caxs'!D61</f>
        <v>1295.5999999999999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23.1</v>
      </c>
      <c r="B56" s="363" t="str">
        <f>+'Ekamut-caxs'!B62</f>
        <v>պայմանով (անհատույց) ստացված</v>
      </c>
      <c r="C56" s="256">
        <v>1195.9000000000001</v>
      </c>
      <c r="D56" s="278">
        <f>+'Ekamut-caxs'!D62</f>
        <v>1295.5999999999999</v>
      </c>
      <c r="E56" s="255">
        <f t="shared" si="4"/>
        <v>99.699999999999818</v>
      </c>
      <c r="F56" s="256"/>
      <c r="G56" s="152"/>
    </row>
    <row r="57" spans="1:18" s="62" customFormat="1" ht="21" customHeight="1">
      <c r="A57" s="64">
        <f>+A55+1</f>
        <v>24</v>
      </c>
      <c r="B57" s="276" t="str">
        <f>+'Ekamut-caxs'!B63</f>
        <v xml:space="preserve">Չփոխհատուցվող հարկերի գծով </v>
      </c>
      <c r="C57" s="273">
        <v>20</v>
      </c>
      <c r="D57" s="277">
        <f>+'Ekamut-caxs'!D63</f>
        <v>10</v>
      </c>
      <c r="E57" s="274">
        <f t="shared" si="4"/>
        <v>-10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25</v>
      </c>
      <c r="B58" s="276" t="str">
        <f>+'Ekamut-caxs'!B64</f>
        <v>Այլ ծախսերի գծով</v>
      </c>
      <c r="C58" s="273"/>
      <c r="D58" s="277">
        <f>+'Ekamut-caxs'!D64</f>
        <v>7789.3</v>
      </c>
      <c r="E58" s="274">
        <f t="shared" si="4"/>
        <v>7789.3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0</v>
      </c>
      <c r="D59" s="285">
        <f>D6-D19</f>
        <v>3.9999999993597157E-2</v>
      </c>
      <c r="E59" s="285">
        <f t="shared" si="0"/>
        <v>3.9999999993597157E-2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4" t="s">
        <v>2</v>
      </c>
      <c r="C61" s="435"/>
      <c r="D61" s="559" t="str">
        <f>+'Ekamut-caxs'!D67</f>
        <v>Ս. Արզումանյան</v>
      </c>
      <c r="E61" s="559"/>
      <c r="F61" s="306"/>
      <c r="G61" s="25"/>
    </row>
    <row r="62" spans="1:18" ht="9.75" customHeight="1">
      <c r="B62" s="436"/>
      <c r="C62" s="437"/>
      <c r="D62" s="558" t="s">
        <v>5</v>
      </c>
      <c r="E62" s="558"/>
      <c r="F62" s="307"/>
      <c r="G62" s="25"/>
    </row>
    <row r="63" spans="1:18" ht="24.75" customHeight="1">
      <c r="B63" s="434" t="s">
        <v>6</v>
      </c>
      <c r="C63" s="435"/>
      <c r="D63" s="559" t="str">
        <f>+'Ekamut-caxs'!D69</f>
        <v>Հ. Ավագյան</v>
      </c>
      <c r="E63" s="559"/>
      <c r="F63" s="306"/>
      <c r="G63" s="25"/>
    </row>
    <row r="64" spans="1:18" ht="11.25" customHeight="1">
      <c r="B64" s="438"/>
      <c r="C64" s="437"/>
      <c r="D64" s="558" t="s">
        <v>5</v>
      </c>
      <c r="E64" s="558"/>
      <c r="F64" s="307"/>
      <c r="G64" s="25"/>
    </row>
    <row r="65" spans="1:7" s="17" customFormat="1">
      <c r="A65" s="22"/>
      <c r="B65" s="439" t="s">
        <v>1</v>
      </c>
      <c r="C65" s="437"/>
      <c r="D65" s="437"/>
      <c r="E65" s="437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50" zoomScaleSheetLayoutView="100" workbookViewId="0">
      <selection activeCell="A59" sqref="A59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7" t="s">
        <v>78</v>
      </c>
      <c r="B1" s="557"/>
      <c r="C1" s="557"/>
      <c r="D1" s="557"/>
      <c r="E1" s="557"/>
      <c r="F1" s="557"/>
    </row>
    <row r="2" spans="1:20" s="20" customFormat="1" ht="20.25">
      <c r="A2" s="551" t="str">
        <f>+'Ekamut-caxs'!A7:D7</f>
        <v xml:space="preserve">«Երևանի հ․138 մսուր-մանկապարտեզ» ՀՈԱԿ-ի </v>
      </c>
      <c r="B2" s="551"/>
      <c r="C2" s="551"/>
      <c r="D2" s="551"/>
      <c r="E2" s="551"/>
      <c r="F2" s="551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0" t="s">
        <v>233</v>
      </c>
      <c r="B3" s="560"/>
      <c r="C3" s="560"/>
      <c r="D3" s="560"/>
      <c r="E3" s="560"/>
      <c r="F3" s="560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285.89999999999998</v>
      </c>
      <c r="D6" s="257">
        <f>+C76</f>
        <v>335.30000000000291</v>
      </c>
      <c r="E6" s="270">
        <f t="shared" ref="E6:E62" si="0">D6-C6</f>
        <v>49.400000000002933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18826.5</v>
      </c>
      <c r="D7" s="270">
        <f>SUM(D8,D9:D17)</f>
        <v>41811</v>
      </c>
      <c r="E7" s="270">
        <f>D7-C7</f>
        <v>22984.5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18560.400000000001</v>
      </c>
      <c r="D8" s="268">
        <f>+'Dramakan hosqer'!F14</f>
        <v>41808</v>
      </c>
      <c r="E8" s="268">
        <f>D8-C8</f>
        <v>23247.599999999999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hidden="1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v>2</v>
      </c>
      <c r="B13" s="361" t="str">
        <f>+'Dramakan hosqer'!B19</f>
        <v>Չփոխանակվող գործարքներից (դրամաշնորհից)</v>
      </c>
      <c r="C13" s="267">
        <v>20.8</v>
      </c>
      <c r="D13" s="268">
        <f>+'Dramakan hosqer'!F19</f>
        <v>0</v>
      </c>
      <c r="E13" s="268">
        <f t="shared" si="0"/>
        <v>-20.8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3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v>3</v>
      </c>
      <c r="B15" s="361" t="str">
        <f>+'Dramakan hosqer'!B21</f>
        <v>Բանկի տոկոսից</v>
      </c>
      <c r="C15" s="267">
        <v>3.6</v>
      </c>
      <c r="D15" s="268">
        <f>+'Dramakan hosqer'!F21</f>
        <v>3</v>
      </c>
      <c r="E15" s="268">
        <f>D15-C15</f>
        <v>-0.60000000000000009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6">
        <v>4</v>
      </c>
      <c r="B16" s="516">
        <f>+'Dramakan hosqer'!B22</f>
        <v>0</v>
      </c>
      <c r="C16" s="491">
        <v>241.7</v>
      </c>
      <c r="D16" s="491">
        <f>+'Dramakan hosqer'!F22</f>
        <v>0</v>
      </c>
      <c r="E16" s="491">
        <f t="shared" si="0"/>
        <v>-241.7</v>
      </c>
      <c r="F16" s="491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6">
        <f t="shared" si="1"/>
        <v>5</v>
      </c>
      <c r="B17" s="516">
        <f>+'Dramakan hosqer'!B23</f>
        <v>0</v>
      </c>
      <c r="C17" s="491"/>
      <c r="D17" s="491">
        <f>+'Dramakan hosqer'!F23</f>
        <v>0</v>
      </c>
      <c r="E17" s="491">
        <f>D17-C17</f>
        <v>0</v>
      </c>
      <c r="F17" s="491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18777.099999999999</v>
      </c>
      <c r="D18" s="270">
        <f>+D19+D61+D73</f>
        <v>34281.460000000006</v>
      </c>
      <c r="E18" s="270">
        <f t="shared" si="0"/>
        <v>15504.360000000008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18777.099999999999</v>
      </c>
      <c r="D19" s="270">
        <f>SUM(D20,D23:D29,D33:D55,D59:D60)</f>
        <v>34031.460000000006</v>
      </c>
      <c r="E19" s="270">
        <f t="shared" si="0"/>
        <v>15254.360000000008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18204.3</v>
      </c>
      <c r="D20" s="268">
        <f>+'Dramakan hosqer'!F26</f>
        <v>25407.200000000001</v>
      </c>
      <c r="E20" s="268">
        <f t="shared" si="0"/>
        <v>7202.9000000000015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hidden="1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/>
      <c r="D23" s="268">
        <f>+'Dramakan hosqer'!F29</f>
        <v>6244.96</v>
      </c>
      <c r="E23" s="268">
        <f t="shared" si="0"/>
        <v>6244.96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/>
      <c r="D24" s="268">
        <f>+'Dramakan hosqer'!F30</f>
        <v>469.9</v>
      </c>
      <c r="E24" s="268">
        <f t="shared" si="0"/>
        <v>469.9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166.8</v>
      </c>
      <c r="D25" s="268">
        <f>+'Dramakan hosqer'!F31</f>
        <v>333.1</v>
      </c>
      <c r="E25" s="268">
        <f t="shared" si="0"/>
        <v>166.3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/>
      <c r="D26" s="268">
        <f>+'Dramakan hosqer'!F32</f>
        <v>105.4</v>
      </c>
      <c r="E26" s="268">
        <f t="shared" si="0"/>
        <v>105.4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54.7</v>
      </c>
      <c r="D27" s="268">
        <f>+'Dramakan hosqer'!F33</f>
        <v>54.7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/>
      <c r="D28" s="268">
        <f>+'Dramakan hosqer'!F34</f>
        <v>60</v>
      </c>
      <c r="E28" s="268">
        <f t="shared" si="0"/>
        <v>60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107.8</v>
      </c>
      <c r="D29" s="268">
        <f>SUM(D30:D32)</f>
        <v>134.6</v>
      </c>
      <c r="E29" s="268">
        <f t="shared" si="0"/>
        <v>26.799999999999997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52.8</v>
      </c>
      <c r="D30" s="272">
        <f>+'Dramakan hosqer'!F36</f>
        <v>57.6</v>
      </c>
      <c r="E30" s="272">
        <f t="shared" si="0"/>
        <v>4.8000000000000043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/>
      <c r="D31" s="272">
        <f>+'Dramakan hosqer'!F37</f>
        <v>5</v>
      </c>
      <c r="E31" s="272">
        <f t="shared" si="0"/>
        <v>5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55</v>
      </c>
      <c r="D32" s="272">
        <f>+'Dramakan hosqer'!F38</f>
        <v>72</v>
      </c>
      <c r="E32" s="272">
        <f t="shared" si="0"/>
        <v>17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/>
      <c r="D34" s="268">
        <f>+'Dramakan hosqer'!F40</f>
        <v>441</v>
      </c>
      <c r="E34" s="268">
        <f t="shared" si="0"/>
        <v>441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4" si="3">+A34+1</f>
        <v>10</v>
      </c>
      <c r="B35" s="276" t="str">
        <f>+'Dramakan hosqer'!B41</f>
        <v>Գրասենյակային ապրանքների գծով</v>
      </c>
      <c r="C35" s="267"/>
      <c r="D35" s="268">
        <f>+'Dramakan hosqer'!F41</f>
        <v>80</v>
      </c>
      <c r="E35" s="268">
        <f t="shared" si="0"/>
        <v>80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11</v>
      </c>
      <c r="B36" s="276" t="str">
        <f>+'Dramakan hosqer'!B42</f>
        <v>Փոքրարժեք կամ արագամաշ առարկաների գծով</v>
      </c>
      <c r="C36" s="267">
        <v>20</v>
      </c>
      <c r="D36" s="268">
        <f>+'Dramakan hosqer'!F42</f>
        <v>50</v>
      </c>
      <c r="E36" s="268">
        <f t="shared" si="0"/>
        <v>30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/>
      <c r="D37" s="268">
        <f>+'Dramakan hosqer'!F43</f>
        <v>100</v>
      </c>
      <c r="E37" s="268">
        <f t="shared" si="0"/>
        <v>100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/>
      <c r="D38" s="268">
        <f>+'Dramakan hosqer'!F44</f>
        <v>50</v>
      </c>
      <c r="E38" s="268">
        <f t="shared" si="0"/>
        <v>50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hosqer'!B45</f>
        <v>Բուժ.ծառայության գծով</v>
      </c>
      <c r="C39" s="267"/>
      <c r="D39" s="268">
        <f>+'Dramakan hosqer'!F45</f>
        <v>90</v>
      </c>
      <c r="E39" s="268">
        <f t="shared" si="0"/>
        <v>90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hosqer'!B46</f>
        <v>Ընթացիկ վերանորոգման գծով</v>
      </c>
      <c r="C40" s="267"/>
      <c r="D40" s="268">
        <f>+'Dramakan hosqer'!F46</f>
        <v>0</v>
      </c>
      <c r="E40" s="268">
        <f t="shared" si="0"/>
        <v>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hosqer'!B47</f>
        <v>Ջեռուցման համակարգի սպասարկման գծով</v>
      </c>
      <c r="C41" s="267"/>
      <c r="D41" s="268">
        <f>+'Dramakan hosqer'!F47</f>
        <v>155.80000000000001</v>
      </c>
      <c r="E41" s="268">
        <f t="shared" si="0"/>
        <v>155.80000000000001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17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18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17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18</v>
      </c>
      <c r="B45" s="276" t="str">
        <f>+'Dramakan hosqer'!B51</f>
        <v>Համակարգիչների տեխնիկական սպասարկման գծով</v>
      </c>
      <c r="C45" s="267"/>
      <c r="D45" s="268">
        <f>+'Dramakan hosqer'!F51</f>
        <v>14</v>
      </c>
      <c r="E45" s="268">
        <f t="shared" si="0"/>
        <v>14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19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20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6</v>
      </c>
      <c r="E47" s="268">
        <f t="shared" si="0"/>
        <v>3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21</v>
      </c>
      <c r="B48" s="276" t="str">
        <f>+'Dramakan hosqer'!B54</f>
        <v>Հայտարարության գծով</v>
      </c>
      <c r="C48" s="267"/>
      <c r="D48" s="268">
        <f>+'Dramakan hosqer'!F54</f>
        <v>15</v>
      </c>
      <c r="E48" s="268">
        <f t="shared" si="0"/>
        <v>15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22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22</v>
      </c>
      <c r="B50" s="276" t="str">
        <f>+'Dramakan hosqer'!B56</f>
        <v>Վերապատրաստման գծով</v>
      </c>
      <c r="C50" s="267">
        <v>20.8</v>
      </c>
      <c r="D50" s="268">
        <f>+'Dramakan hosqer'!F56</f>
        <v>0</v>
      </c>
      <c r="E50" s="268">
        <f t="shared" si="0"/>
        <v>-20.8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23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24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6">
        <f t="shared" si="3"/>
        <v>25</v>
      </c>
      <c r="B53" s="362">
        <f>+'Dramakan hosqer'!B59</f>
        <v>0</v>
      </c>
      <c r="C53" s="491"/>
      <c r="D53" s="491">
        <f>+'Dramakan hosqer'!F59</f>
        <v>0</v>
      </c>
      <c r="E53" s="491">
        <f>D53-C53</f>
        <v>0</v>
      </c>
      <c r="F53" s="491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6">
        <f t="shared" si="3"/>
        <v>26</v>
      </c>
      <c r="B54" s="362">
        <f>+'Dramakan hosqer'!B60</f>
        <v>0</v>
      </c>
      <c r="C54" s="491"/>
      <c r="D54" s="491">
        <f>+'Dramakan hosqer'!F60</f>
        <v>0</v>
      </c>
      <c r="E54" s="491">
        <f>D54-C54</f>
        <v>0</v>
      </c>
      <c r="F54" s="491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23</v>
      </c>
      <c r="B55" s="276" t="str">
        <f>+'Dramakan hosqer'!B61</f>
        <v>Հարկային պարտավորությունների գծով, այդ թվում՝</v>
      </c>
      <c r="C55" s="268">
        <f>SUM(C56:C58)</f>
        <v>20</v>
      </c>
      <c r="D55" s="268">
        <f>SUM(D56:D58)</f>
        <v>10</v>
      </c>
      <c r="E55" s="267">
        <f>D55-C55</f>
        <v>-10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23.1</v>
      </c>
      <c r="B58" s="363" t="str">
        <f>+'Dramakan hosqer'!B64</f>
        <v xml:space="preserve">չփոխհատուցվող հարկերի գծով </v>
      </c>
      <c r="C58" s="258">
        <v>20</v>
      </c>
      <c r="D58" s="272">
        <f>+'Dramakan hosqer'!F64</f>
        <v>10</v>
      </c>
      <c r="E58" s="272">
        <f t="shared" si="0"/>
        <v>-10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v>24</v>
      </c>
      <c r="B59" s="276" t="str">
        <f>+'Dramakan hosqer'!B65</f>
        <v>Կրեդիտորական պարտքի մարման գծով</v>
      </c>
      <c r="C59" s="267">
        <v>84.7</v>
      </c>
      <c r="D59" s="268">
        <f>+'Dramakan hosqer'!F65</f>
        <v>9.8000000000000043</v>
      </c>
      <c r="E59" s="268">
        <f t="shared" si="0"/>
        <v>-74.900000000000006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25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0</v>
      </c>
      <c r="D61" s="270">
        <f>+D62+D69</f>
        <v>250</v>
      </c>
      <c r="E61" s="270">
        <f t="shared" si="0"/>
        <v>250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250</v>
      </c>
      <c r="E62" s="268">
        <f t="shared" si="0"/>
        <v>250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250</v>
      </c>
      <c r="E64" s="268">
        <f>D64-C64</f>
        <v>250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hidden="1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0</v>
      </c>
      <c r="E65" s="268">
        <f t="shared" si="4"/>
        <v>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21" t="str">
        <f>+'Dramakan hosqer'!B73</f>
        <v>գրականություն</v>
      </c>
      <c r="C67" s="491"/>
      <c r="D67" s="491">
        <f>+'Dramakan hosqer'!F73</f>
        <v>0</v>
      </c>
      <c r="E67" s="491">
        <f>D67-C67</f>
        <v>0</v>
      </c>
      <c r="F67" s="491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21">
        <f>+'Dramakan hosqer'!B74</f>
        <v>0</v>
      </c>
      <c r="C68" s="491"/>
      <c r="D68" s="491">
        <f>+'Dramakan hosqer'!F74</f>
        <v>0</v>
      </c>
      <c r="E68" s="491">
        <f>D68-C68</f>
        <v>0</v>
      </c>
      <c r="F68" s="491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335.30000000000291</v>
      </c>
      <c r="D76" s="270">
        <f>D6+D7-D18</f>
        <v>7864.8399999999965</v>
      </c>
      <c r="E76" s="270">
        <f t="shared" si="4"/>
        <v>7529.5399999999936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2" t="s">
        <v>2</v>
      </c>
      <c r="C78" s="440"/>
      <c r="D78" s="562" t="str">
        <f>+'Ekamut-caxs'!D67</f>
        <v>Ս. Արզումանյան</v>
      </c>
      <c r="E78" s="559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1" t="s">
        <v>4</v>
      </c>
      <c r="C79" s="442"/>
      <c r="D79" s="561" t="s">
        <v>91</v>
      </c>
      <c r="E79" s="561"/>
      <c r="F79" s="309"/>
    </row>
    <row r="80" spans="1:20" s="17" customFormat="1" ht="22.5" customHeight="1">
      <c r="A80" s="18"/>
      <c r="B80" s="443" t="s">
        <v>6</v>
      </c>
      <c r="C80" s="440"/>
      <c r="D80" s="559" t="str">
        <f>+'Ekamut-caxs'!D69</f>
        <v>Հ. Ավագյան</v>
      </c>
      <c r="E80" s="559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4"/>
      <c r="C81" s="440"/>
      <c r="D81" s="561" t="s">
        <v>91</v>
      </c>
      <c r="E81" s="561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3" workbookViewId="0">
      <selection activeCell="A59" sqref="A59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3" t="s">
        <v>66</v>
      </c>
      <c r="B1" s="563"/>
      <c r="C1" s="563"/>
      <c r="D1" s="563"/>
      <c r="E1" s="563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4" t="str">
        <f>+'Ekamut-caxs'!A7:D7</f>
        <v xml:space="preserve">«Երևանի հ․138 մսուր-մանկապարտեզ» ՀՈԱԿ-ի </v>
      </c>
      <c r="B2" s="565"/>
      <c r="C2" s="565"/>
      <c r="D2" s="565"/>
      <c r="E2" s="565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6" t="s">
        <v>155</v>
      </c>
      <c r="B3" s="566"/>
      <c r="C3" s="566"/>
      <c r="D3" s="566"/>
      <c r="E3" s="566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7" t="s">
        <v>244</v>
      </c>
      <c r="B4" s="567"/>
      <c r="C4" s="567"/>
      <c r="D4" s="567"/>
      <c r="E4" s="567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68" t="s">
        <v>160</v>
      </c>
      <c r="B7" s="569"/>
      <c r="C7" s="569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0.5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>
        <v>0.1</v>
      </c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/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/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172</v>
      </c>
      <c r="C23" s="223" t="s">
        <v>35</v>
      </c>
      <c r="D23" s="30">
        <v>0.4</v>
      </c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181</v>
      </c>
      <c r="D31" s="30"/>
      <c r="E31" s="30"/>
    </row>
    <row r="32" spans="1:22" ht="2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0.5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68" t="s">
        <v>185</v>
      </c>
      <c r="B35" s="569"/>
      <c r="C35" s="569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/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/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/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>
        <v>9.8000000000000007</v>
      </c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24.6</v>
      </c>
      <c r="E54" s="30"/>
      <c r="F54" s="303">
        <f>SUM(D36:D53)</f>
        <v>9.8000000000000007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>
        <v>24.6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34.400000000000006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335.30000000000291</v>
      </c>
      <c r="D62" s="570" t="s">
        <v>188</v>
      </c>
      <c r="E62" s="571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5" t="s">
        <v>2</v>
      </c>
      <c r="C64" s="446"/>
      <c r="D64" s="572" t="str">
        <f>+'Ekamut-caxs'!D67</f>
        <v>Ս. Արզումանյան</v>
      </c>
      <c r="E64" s="57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7"/>
      <c r="C65" s="448"/>
      <c r="D65" s="573" t="s">
        <v>91</v>
      </c>
      <c r="E65" s="57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5" t="s">
        <v>6</v>
      </c>
      <c r="C66" s="446"/>
      <c r="D66" s="572" t="str">
        <f>+'Ekamut-caxs'!D69</f>
        <v>Հ. Ավագյան</v>
      </c>
      <c r="E66" s="57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4" t="s">
        <v>91</v>
      </c>
      <c r="E67" s="57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4" zoomScale="106" zoomScaleSheetLayoutView="106" workbookViewId="0">
      <selection activeCell="A59" sqref="A59"/>
    </sheetView>
  </sheetViews>
  <sheetFormatPr defaultRowHeight="13.5"/>
  <cols>
    <col min="1" max="1" width="4.5703125" style="17" customWidth="1"/>
    <col min="2" max="2" width="26.42578125" style="17" customWidth="1"/>
    <col min="3" max="4" width="17.7109375" style="17" customWidth="1"/>
    <col min="5" max="5" width="16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577" t="s">
        <v>66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</row>
    <row r="2" spans="1:16" s="19" customFormat="1" ht="25.5" customHeight="1">
      <c r="A2" s="551" t="str">
        <f>+'Ekamut-caxs'!A7</f>
        <v xml:space="preserve">«Երևանի հ․138 մսուր-մանկապարտեզ» ՀՈԱԿ-ի 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</row>
    <row r="3" spans="1:16" ht="25.5" customHeight="1">
      <c r="A3" s="581" t="s">
        <v>242</v>
      </c>
      <c r="B3" s="581"/>
      <c r="C3" s="581"/>
      <c r="D3" s="581"/>
      <c r="E3" s="581"/>
      <c r="F3" s="581"/>
      <c r="G3" s="581"/>
      <c r="H3" s="581"/>
      <c r="I3" s="581"/>
      <c r="J3" s="581"/>
      <c r="K3" s="581"/>
      <c r="L3" s="581"/>
      <c r="M3" s="581"/>
      <c r="N3" s="386"/>
      <c r="O3" s="386"/>
      <c r="P3" s="386"/>
    </row>
    <row r="4" spans="1:16" ht="21" customHeight="1">
      <c r="M4" s="425" t="s">
        <v>0</v>
      </c>
    </row>
    <row r="5" spans="1:16" ht="23.45" customHeight="1">
      <c r="A5" s="580" t="s">
        <v>152</v>
      </c>
      <c r="B5" s="580" t="s">
        <v>67</v>
      </c>
      <c r="C5" s="578" t="s">
        <v>223</v>
      </c>
      <c r="D5" s="578"/>
      <c r="E5" s="578"/>
      <c r="F5" s="578"/>
      <c r="G5" s="578"/>
      <c r="H5" s="578"/>
      <c r="I5" s="578"/>
      <c r="J5" s="578"/>
      <c r="K5" s="578"/>
      <c r="L5" s="578"/>
      <c r="M5" s="579" t="s">
        <v>154</v>
      </c>
    </row>
    <row r="6" spans="1:16" ht="79.5" customHeight="1">
      <c r="A6" s="580"/>
      <c r="B6" s="580"/>
      <c r="C6" s="366" t="s">
        <v>261</v>
      </c>
      <c r="D6" s="366" t="s">
        <v>216</v>
      </c>
      <c r="E6" s="366" t="s">
        <v>225</v>
      </c>
      <c r="F6" s="366" t="s">
        <v>226</v>
      </c>
      <c r="G6" s="310" t="s">
        <v>153</v>
      </c>
      <c r="H6" s="310" t="s">
        <v>202</v>
      </c>
      <c r="I6" s="310" t="s">
        <v>201</v>
      </c>
      <c r="J6" s="310" t="s">
        <v>116</v>
      </c>
      <c r="K6" s="310" t="s">
        <v>190</v>
      </c>
      <c r="L6" s="26"/>
      <c r="M6" s="579"/>
    </row>
    <row r="7" spans="1:16" ht="27.75" customHeight="1">
      <c r="A7" s="310">
        <v>1</v>
      </c>
      <c r="B7" s="371" t="s">
        <v>203</v>
      </c>
      <c r="C7" s="372">
        <f>1635.1+1630.8</f>
        <v>3265.8999999999996</v>
      </c>
      <c r="D7" s="372">
        <f>+C10*10</f>
        <v>20467.850000000002</v>
      </c>
      <c r="E7" s="372"/>
      <c r="F7" s="372"/>
      <c r="G7" s="372">
        <f>+J14/12*8</f>
        <v>498.06666666666666</v>
      </c>
      <c r="H7" s="372">
        <v>1175.3600000000001</v>
      </c>
      <c r="I7" s="372"/>
      <c r="J7" s="372"/>
      <c r="K7" s="372"/>
      <c r="L7" s="372"/>
      <c r="M7" s="373">
        <f>ROUND(SUM(C7:L7),1)</f>
        <v>25407.200000000001</v>
      </c>
    </row>
    <row r="8" spans="1:16" ht="35.25" customHeight="1">
      <c r="A8" s="310">
        <v>2</v>
      </c>
      <c r="B8" s="424" t="s">
        <v>88</v>
      </c>
      <c r="C8" s="372"/>
      <c r="D8" s="372"/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11" t="s">
        <v>195</v>
      </c>
      <c r="M8" s="373">
        <f>ROUND(SUM(C8:L8),1)</f>
        <v>0</v>
      </c>
    </row>
    <row r="9" spans="1:16" s="312" customFormat="1" ht="34.5" customHeight="1">
      <c r="A9" s="374"/>
      <c r="B9" s="375" t="s">
        <v>68</v>
      </c>
      <c r="C9" s="372" t="s">
        <v>195</v>
      </c>
      <c r="D9" s="372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11" t="s">
        <v>195</v>
      </c>
      <c r="M9" s="376">
        <f>ROUND(SUM(M7:M8),1)</f>
        <v>25407.200000000001</v>
      </c>
    </row>
    <row r="10" spans="1:16" s="312" customFormat="1" ht="34.5" customHeight="1">
      <c r="A10" s="313"/>
      <c r="B10" s="314">
        <v>2046785</v>
      </c>
      <c r="C10" s="315">
        <f>+B10/1000</f>
        <v>2046.7850000000001</v>
      </c>
      <c r="D10" s="315">
        <f>+C10*0.012</f>
        <v>24.561420000000002</v>
      </c>
      <c r="E10" s="316"/>
      <c r="F10" s="316"/>
      <c r="G10" s="316"/>
      <c r="H10" s="317"/>
      <c r="I10" s="317"/>
      <c r="J10" s="318"/>
      <c r="K10" s="317"/>
      <c r="L10" s="316"/>
      <c r="M10" s="319"/>
      <c r="N10" s="314"/>
    </row>
    <row r="11" spans="1:16" s="320" customFormat="1" ht="21" customHeight="1">
      <c r="B11" s="321"/>
      <c r="C11" s="322"/>
      <c r="D11" s="322"/>
      <c r="E11" s="323"/>
      <c r="F11" s="323"/>
      <c r="G11" s="324"/>
      <c r="H11" s="156">
        <v>550</v>
      </c>
      <c r="I11" s="156"/>
      <c r="J11" s="322"/>
      <c r="K11" s="584"/>
      <c r="L11" s="584"/>
      <c r="M11" s="325"/>
    </row>
    <row r="12" spans="1:16" s="313" customFormat="1" ht="69" customHeight="1">
      <c r="B12" s="575" t="s">
        <v>220</v>
      </c>
      <c r="C12" s="576"/>
      <c r="D12" s="543"/>
      <c r="G12" s="322"/>
      <c r="H12" s="322"/>
      <c r="I12" s="575" t="s">
        <v>221</v>
      </c>
      <c r="J12" s="576"/>
      <c r="K12" s="322"/>
      <c r="L12" s="322"/>
      <c r="M12" s="322"/>
    </row>
    <row r="13" spans="1:16" s="313" customFormat="1" ht="48" customHeight="1">
      <c r="B13" s="383" t="s">
        <v>191</v>
      </c>
      <c r="C13" s="384" t="s">
        <v>227</v>
      </c>
      <c r="D13" s="384" t="s">
        <v>227</v>
      </c>
      <c r="G13" s="326"/>
      <c r="H13" s="326"/>
      <c r="I13" s="383" t="s">
        <v>191</v>
      </c>
      <c r="J13" s="384" t="s">
        <v>229</v>
      </c>
      <c r="K13" s="326"/>
      <c r="L13" s="326"/>
      <c r="M13" s="327"/>
    </row>
    <row r="14" spans="1:16" s="328" customFormat="1" ht="39.75" customHeight="1">
      <c r="B14" s="420">
        <v>104400</v>
      </c>
      <c r="C14" s="421">
        <v>326.2</v>
      </c>
      <c r="D14" s="421">
        <v>326.2</v>
      </c>
      <c r="E14" s="422"/>
      <c r="H14" s="385"/>
      <c r="I14" s="420">
        <v>104400</v>
      </c>
      <c r="J14" s="423">
        <v>747.1</v>
      </c>
      <c r="K14" s="329"/>
      <c r="L14" s="329"/>
      <c r="M14" s="330"/>
    </row>
    <row r="15" spans="1:16" s="25" customFormat="1" ht="24" customHeight="1">
      <c r="C15" s="331"/>
      <c r="D15" s="331"/>
      <c r="E15" s="332"/>
      <c r="F15" s="332"/>
      <c r="G15" s="332"/>
      <c r="H15" s="317"/>
      <c r="I15" s="317"/>
      <c r="J15" s="333"/>
      <c r="K15" s="329"/>
      <c r="L15" s="329"/>
      <c r="M15" s="334"/>
    </row>
    <row r="16" spans="1:16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</row>
    <row r="17" spans="1:13" s="337" customFormat="1" ht="24" customHeight="1">
      <c r="A17" s="336"/>
      <c r="B17" s="449" t="s">
        <v>2</v>
      </c>
      <c r="C17" s="450"/>
      <c r="D17" s="450"/>
      <c r="E17" s="451"/>
      <c r="F17" s="452"/>
      <c r="G17" s="452"/>
      <c r="H17" s="585" t="str">
        <f>+'Ekamut-caxs'!D67</f>
        <v>Ս. Արզումանյան</v>
      </c>
      <c r="I17" s="585"/>
      <c r="J17" s="585"/>
      <c r="K17" s="338"/>
      <c r="L17" s="336"/>
      <c r="M17" s="336"/>
    </row>
    <row r="18" spans="1:13" s="339" customFormat="1" ht="17.25" customHeight="1">
      <c r="B18" s="453"/>
      <c r="C18" s="454"/>
      <c r="D18" s="454"/>
      <c r="E18" s="455" t="s">
        <v>90</v>
      </c>
      <c r="F18" s="456"/>
      <c r="G18" s="457"/>
      <c r="H18" s="583" t="s">
        <v>91</v>
      </c>
      <c r="I18" s="583"/>
      <c r="J18" s="583"/>
      <c r="K18" s="340"/>
    </row>
    <row r="19" spans="1:13" s="337" customFormat="1" ht="24.75" customHeight="1">
      <c r="B19" s="458" t="s">
        <v>6</v>
      </c>
      <c r="C19" s="450"/>
      <c r="D19" s="450"/>
      <c r="E19" s="459"/>
      <c r="F19" s="460"/>
      <c r="G19" s="460"/>
      <c r="H19" s="582" t="str">
        <f>+'Ekamut-caxs'!D69</f>
        <v>Հ. Ավագյան</v>
      </c>
      <c r="I19" s="582"/>
      <c r="J19" s="582"/>
      <c r="K19" s="341"/>
    </row>
    <row r="20" spans="1:13" s="339" customFormat="1" ht="18.75" customHeight="1">
      <c r="B20" s="454"/>
      <c r="C20" s="454"/>
      <c r="D20" s="454"/>
      <c r="E20" s="455" t="s">
        <v>90</v>
      </c>
      <c r="F20" s="456"/>
      <c r="G20" s="457"/>
      <c r="H20" s="583" t="s">
        <v>91</v>
      </c>
      <c r="I20" s="583"/>
      <c r="J20" s="583"/>
      <c r="K20" s="340"/>
    </row>
    <row r="21" spans="1:13" s="342" customFormat="1" ht="16.5">
      <c r="C21" s="343"/>
      <c r="D21" s="343"/>
    </row>
  </sheetData>
  <mergeCells count="14">
    <mergeCell ref="H19:J19"/>
    <mergeCell ref="H20:J20"/>
    <mergeCell ref="K11:L11"/>
    <mergeCell ref="I12:J12"/>
    <mergeCell ref="H17:J17"/>
    <mergeCell ref="H18:J18"/>
    <mergeCell ref="B12:C12"/>
    <mergeCell ref="A1:M1"/>
    <mergeCell ref="A2:M2"/>
    <mergeCell ref="C5:L5"/>
    <mergeCell ref="M5:M6"/>
    <mergeCell ref="A5:A6"/>
    <mergeCell ref="B5:B6"/>
    <mergeCell ref="A3:M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7" zoomScale="106" zoomScaleSheetLayoutView="106" workbookViewId="0">
      <selection activeCell="A59" sqref="A59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6" t="s">
        <v>66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  <c r="N1" s="586"/>
    </row>
    <row r="2" spans="1:14" s="139" customFormat="1" ht="21.75" customHeight="1">
      <c r="A2" s="587" t="str">
        <f>+'Ekamut-caxs'!A7:D7</f>
        <v xml:space="preserve">«Երևանի հ․138 մսուր-մանկապարտեզ»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</row>
    <row r="3" spans="1:14" s="139" customFormat="1" ht="21" customHeight="1">
      <c r="A3" s="587" t="s">
        <v>92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  <c r="N3" s="587"/>
    </row>
    <row r="4" spans="1:14" ht="21" customHeight="1" thickBot="1"/>
    <row r="5" spans="1:14" s="144" customFormat="1" ht="24.75" customHeight="1">
      <c r="A5" s="588" t="s">
        <v>113</v>
      </c>
      <c r="B5" s="590" t="s">
        <v>93</v>
      </c>
      <c r="C5" s="592" t="s">
        <v>94</v>
      </c>
      <c r="D5" s="592"/>
      <c r="E5" s="592"/>
      <c r="F5" s="592"/>
      <c r="G5" s="592" t="s">
        <v>95</v>
      </c>
      <c r="H5" s="592"/>
      <c r="I5" s="592"/>
      <c r="J5" s="592"/>
      <c r="K5" s="592" t="s">
        <v>143</v>
      </c>
      <c r="L5" s="592"/>
      <c r="M5" s="592"/>
      <c r="N5" s="592"/>
    </row>
    <row r="6" spans="1:14" s="145" customFormat="1" ht="51" customHeight="1">
      <c r="A6" s="589"/>
      <c r="B6" s="591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/>
      <c r="D7" s="350"/>
      <c r="E7" s="351">
        <f>+C7</f>
        <v>0</v>
      </c>
      <c r="F7" s="352">
        <f>+E7*143.7</f>
        <v>0</v>
      </c>
      <c r="G7" s="397"/>
      <c r="H7" s="350"/>
      <c r="I7" s="351">
        <f>+G7</f>
        <v>0</v>
      </c>
      <c r="J7" s="350">
        <f>+I7*53.48</f>
        <v>0</v>
      </c>
      <c r="K7" s="397"/>
      <c r="L7" s="350"/>
      <c r="M7" s="350">
        <f>+K7</f>
        <v>0</v>
      </c>
      <c r="N7" s="352">
        <f>+M7*200.47</f>
        <v>0</v>
      </c>
    </row>
    <row r="8" spans="1:14" ht="19.5" customHeight="1">
      <c r="A8" s="141">
        <v>2</v>
      </c>
      <c r="B8" s="195" t="s">
        <v>97</v>
      </c>
      <c r="C8" s="397"/>
      <c r="D8" s="350"/>
      <c r="E8" s="351">
        <f t="shared" ref="E8:E18" si="0">+C8</f>
        <v>0</v>
      </c>
      <c r="F8" s="352">
        <f t="shared" ref="F8:F18" si="1">+E8*143.7</f>
        <v>0</v>
      </c>
      <c r="G8" s="397"/>
      <c r="H8" s="350"/>
      <c r="I8" s="351">
        <f t="shared" ref="I8:I18" si="2">+G8</f>
        <v>0</v>
      </c>
      <c r="J8" s="350">
        <f t="shared" ref="J8:J18" si="3">+I8*53.48</f>
        <v>0</v>
      </c>
      <c r="K8" s="397"/>
      <c r="L8" s="350"/>
      <c r="M8" s="350">
        <f t="shared" ref="M8:M18" si="4">+K8</f>
        <v>0</v>
      </c>
      <c r="N8" s="352">
        <f t="shared" ref="N8:N18" si="5">+M8*200.47</f>
        <v>0</v>
      </c>
    </row>
    <row r="9" spans="1:14" ht="19.5" customHeight="1">
      <c r="A9" s="141">
        <v>3</v>
      </c>
      <c r="B9" s="195" t="s">
        <v>98</v>
      </c>
      <c r="C9" s="397"/>
      <c r="D9" s="350"/>
      <c r="E9" s="351">
        <f t="shared" si="0"/>
        <v>0</v>
      </c>
      <c r="F9" s="352">
        <f t="shared" si="1"/>
        <v>0</v>
      </c>
      <c r="G9" s="397"/>
      <c r="H9" s="350"/>
      <c r="I9" s="351">
        <f>+G9</f>
        <v>0</v>
      </c>
      <c r="J9" s="350">
        <f t="shared" si="3"/>
        <v>0</v>
      </c>
      <c r="K9" s="397"/>
      <c r="L9" s="350"/>
      <c r="M9" s="350">
        <f t="shared" si="4"/>
        <v>0</v>
      </c>
      <c r="N9" s="352">
        <f t="shared" si="5"/>
        <v>0</v>
      </c>
    </row>
    <row r="10" spans="1:14" ht="19.5" customHeight="1">
      <c r="A10" s="141">
        <v>4</v>
      </c>
      <c r="B10" s="195" t="s">
        <v>99</v>
      </c>
      <c r="C10" s="397"/>
      <c r="D10" s="350"/>
      <c r="E10" s="351">
        <f t="shared" si="0"/>
        <v>0</v>
      </c>
      <c r="F10" s="352">
        <f t="shared" si="1"/>
        <v>0</v>
      </c>
      <c r="G10" s="397"/>
      <c r="H10" s="350"/>
      <c r="I10" s="351">
        <f t="shared" si="2"/>
        <v>0</v>
      </c>
      <c r="J10" s="350">
        <f t="shared" si="3"/>
        <v>0</v>
      </c>
      <c r="K10" s="397"/>
      <c r="L10" s="350"/>
      <c r="M10" s="350">
        <f t="shared" si="4"/>
        <v>0</v>
      </c>
      <c r="N10" s="352">
        <f t="shared" si="5"/>
        <v>0</v>
      </c>
    </row>
    <row r="11" spans="1:14" ht="19.5" customHeight="1">
      <c r="A11" s="141">
        <v>5</v>
      </c>
      <c r="B11" s="195" t="s">
        <v>100</v>
      </c>
      <c r="C11" s="397"/>
      <c r="D11" s="350"/>
      <c r="E11" s="351">
        <f t="shared" si="0"/>
        <v>0</v>
      </c>
      <c r="F11" s="352">
        <f t="shared" si="1"/>
        <v>0</v>
      </c>
      <c r="G11" s="397"/>
      <c r="H11" s="350"/>
      <c r="I11" s="351">
        <f t="shared" si="2"/>
        <v>0</v>
      </c>
      <c r="J11" s="350">
        <f t="shared" si="3"/>
        <v>0</v>
      </c>
      <c r="K11" s="397"/>
      <c r="L11" s="350"/>
      <c r="M11" s="350">
        <f t="shared" si="4"/>
        <v>0</v>
      </c>
      <c r="N11" s="352">
        <f t="shared" si="5"/>
        <v>0</v>
      </c>
    </row>
    <row r="12" spans="1:14" ht="19.5" customHeight="1">
      <c r="A12" s="141">
        <v>6</v>
      </c>
      <c r="B12" s="195" t="s">
        <v>101</v>
      </c>
      <c r="C12" s="397"/>
      <c r="D12" s="350"/>
      <c r="E12" s="351">
        <f t="shared" si="0"/>
        <v>0</v>
      </c>
      <c r="F12" s="352">
        <f t="shared" si="1"/>
        <v>0</v>
      </c>
      <c r="G12" s="397"/>
      <c r="H12" s="350"/>
      <c r="I12" s="351">
        <f t="shared" si="2"/>
        <v>0</v>
      </c>
      <c r="J12" s="350">
        <f t="shared" si="3"/>
        <v>0</v>
      </c>
      <c r="K12" s="397"/>
      <c r="L12" s="350"/>
      <c r="M12" s="350">
        <f t="shared" si="4"/>
        <v>0</v>
      </c>
      <c r="N12" s="352">
        <f t="shared" si="5"/>
        <v>0</v>
      </c>
    </row>
    <row r="13" spans="1:14" ht="19.5" customHeight="1">
      <c r="A13" s="141">
        <v>7</v>
      </c>
      <c r="B13" s="195" t="s">
        <v>102</v>
      </c>
      <c r="C13" s="397"/>
      <c r="D13" s="350"/>
      <c r="E13" s="351">
        <f t="shared" si="0"/>
        <v>0</v>
      </c>
      <c r="F13" s="352">
        <f t="shared" si="1"/>
        <v>0</v>
      </c>
      <c r="G13" s="397"/>
      <c r="H13" s="350"/>
      <c r="I13" s="351">
        <f t="shared" si="2"/>
        <v>0</v>
      </c>
      <c r="J13" s="350">
        <f t="shared" si="3"/>
        <v>0</v>
      </c>
      <c r="K13" s="397"/>
      <c r="L13" s="350"/>
      <c r="M13" s="350">
        <f t="shared" si="4"/>
        <v>0</v>
      </c>
      <c r="N13" s="352">
        <f t="shared" si="5"/>
        <v>0</v>
      </c>
    </row>
    <row r="14" spans="1:14" ht="19.5" customHeight="1">
      <c r="A14" s="141">
        <v>8</v>
      </c>
      <c r="B14" s="196" t="s">
        <v>103</v>
      </c>
      <c r="C14" s="397"/>
      <c r="D14" s="350"/>
      <c r="E14" s="351">
        <f t="shared" si="0"/>
        <v>0</v>
      </c>
      <c r="F14" s="352">
        <f t="shared" si="1"/>
        <v>0</v>
      </c>
      <c r="G14" s="397">
        <v>315</v>
      </c>
      <c r="H14" s="350">
        <v>13193</v>
      </c>
      <c r="I14" s="351">
        <f t="shared" si="2"/>
        <v>315</v>
      </c>
      <c r="J14" s="350">
        <f t="shared" si="3"/>
        <v>16846.2</v>
      </c>
      <c r="K14" s="397">
        <v>152</v>
      </c>
      <c r="L14" s="350">
        <v>27360</v>
      </c>
      <c r="M14" s="350">
        <f t="shared" si="4"/>
        <v>152</v>
      </c>
      <c r="N14" s="352">
        <f t="shared" si="5"/>
        <v>30471.439999999999</v>
      </c>
    </row>
    <row r="15" spans="1:14" ht="19.5" customHeight="1">
      <c r="A15" s="141">
        <v>9</v>
      </c>
      <c r="B15" s="196" t="s">
        <v>104</v>
      </c>
      <c r="C15" s="397"/>
      <c r="D15" s="350"/>
      <c r="E15" s="351">
        <f t="shared" si="0"/>
        <v>0</v>
      </c>
      <c r="F15" s="352">
        <f t="shared" si="1"/>
        <v>0</v>
      </c>
      <c r="G15" s="397">
        <v>762</v>
      </c>
      <c r="H15" s="350">
        <v>33204</v>
      </c>
      <c r="I15" s="351">
        <f t="shared" si="2"/>
        <v>762</v>
      </c>
      <c r="J15" s="350">
        <f t="shared" si="3"/>
        <v>40751.759999999995</v>
      </c>
      <c r="K15" s="397">
        <v>110</v>
      </c>
      <c r="L15" s="350">
        <v>19800</v>
      </c>
      <c r="M15" s="350">
        <f t="shared" si="4"/>
        <v>110</v>
      </c>
      <c r="N15" s="352">
        <f t="shared" si="5"/>
        <v>22051.7</v>
      </c>
    </row>
    <row r="16" spans="1:14" ht="19.5" customHeight="1">
      <c r="A16" s="141">
        <v>10</v>
      </c>
      <c r="B16" s="196" t="s">
        <v>105</v>
      </c>
      <c r="C16" s="397"/>
      <c r="D16" s="350"/>
      <c r="E16" s="351">
        <f t="shared" si="0"/>
        <v>0</v>
      </c>
      <c r="F16" s="352">
        <f t="shared" si="1"/>
        <v>0</v>
      </c>
      <c r="G16" s="397">
        <v>1314</v>
      </c>
      <c r="H16" s="350">
        <v>57144</v>
      </c>
      <c r="I16" s="351">
        <f t="shared" si="2"/>
        <v>1314</v>
      </c>
      <c r="J16" s="350">
        <f t="shared" si="3"/>
        <v>70272.72</v>
      </c>
      <c r="K16" s="397">
        <v>108</v>
      </c>
      <c r="L16" s="352">
        <v>19440</v>
      </c>
      <c r="M16" s="350">
        <f t="shared" si="4"/>
        <v>108</v>
      </c>
      <c r="N16" s="352">
        <f t="shared" si="5"/>
        <v>21650.76</v>
      </c>
    </row>
    <row r="17" spans="1:14" ht="19.5" customHeight="1">
      <c r="A17" s="141">
        <v>11</v>
      </c>
      <c r="B17" s="196" t="s">
        <v>106</v>
      </c>
      <c r="C17" s="397">
        <v>1100</v>
      </c>
      <c r="D17" s="350">
        <v>152900</v>
      </c>
      <c r="E17" s="351">
        <f t="shared" si="0"/>
        <v>1100</v>
      </c>
      <c r="F17" s="352">
        <f t="shared" si="1"/>
        <v>158070</v>
      </c>
      <c r="G17" s="397">
        <v>1491</v>
      </c>
      <c r="H17" s="350">
        <v>65113</v>
      </c>
      <c r="I17" s="351">
        <f t="shared" si="2"/>
        <v>1491</v>
      </c>
      <c r="J17" s="350">
        <f t="shared" si="3"/>
        <v>79738.679999999993</v>
      </c>
      <c r="K17" s="397">
        <v>81</v>
      </c>
      <c r="L17" s="352">
        <v>14580</v>
      </c>
      <c r="M17" s="350">
        <f t="shared" si="4"/>
        <v>81</v>
      </c>
      <c r="N17" s="352">
        <f t="shared" si="5"/>
        <v>16238.07</v>
      </c>
    </row>
    <row r="18" spans="1:14" ht="19.5" customHeight="1">
      <c r="A18" s="141">
        <v>12</v>
      </c>
      <c r="B18" s="196" t="s">
        <v>107</v>
      </c>
      <c r="C18" s="397">
        <v>2170</v>
      </c>
      <c r="D18" s="350">
        <v>301630</v>
      </c>
      <c r="E18" s="351">
        <f t="shared" si="0"/>
        <v>2170</v>
      </c>
      <c r="F18" s="352">
        <f t="shared" si="1"/>
        <v>311829</v>
      </c>
      <c r="G18" s="397">
        <v>2347</v>
      </c>
      <c r="H18" s="350">
        <v>103756</v>
      </c>
      <c r="I18" s="351">
        <f t="shared" si="2"/>
        <v>2347</v>
      </c>
      <c r="J18" s="350">
        <f t="shared" si="3"/>
        <v>125517.56</v>
      </c>
      <c r="K18" s="397">
        <v>75</v>
      </c>
      <c r="L18" s="352">
        <v>13500</v>
      </c>
      <c r="M18" s="350">
        <f t="shared" si="4"/>
        <v>75</v>
      </c>
      <c r="N18" s="352">
        <f t="shared" si="5"/>
        <v>15035.25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3270</v>
      </c>
      <c r="D19" s="264">
        <f t="shared" si="6"/>
        <v>454530</v>
      </c>
      <c r="E19" s="294">
        <f t="shared" si="6"/>
        <v>3270</v>
      </c>
      <c r="F19" s="265">
        <f>SUM(F7:F18)</f>
        <v>469899</v>
      </c>
      <c r="G19" s="294">
        <f>SUM(G7:G18)</f>
        <v>6229</v>
      </c>
      <c r="H19" s="294">
        <f>SUM(H7:H18)</f>
        <v>272410</v>
      </c>
      <c r="I19" s="294">
        <f>SUM(I7:I18)</f>
        <v>6229</v>
      </c>
      <c r="J19" s="266">
        <f>SUM(J7:J18)</f>
        <v>333126.92</v>
      </c>
      <c r="K19" s="294">
        <f t="shared" si="6"/>
        <v>526</v>
      </c>
      <c r="L19" s="294">
        <f t="shared" si="6"/>
        <v>94680</v>
      </c>
      <c r="M19" s="294">
        <f>SUM(M7:M18)</f>
        <v>526</v>
      </c>
      <c r="N19" s="265">
        <f>SUM(N7:N18)</f>
        <v>105447.22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469899</v>
      </c>
      <c r="G27" s="294"/>
      <c r="H27" s="264"/>
      <c r="I27" s="264"/>
      <c r="J27" s="300">
        <f>J19-J26</f>
        <v>333126.92</v>
      </c>
      <c r="K27" s="300"/>
      <c r="L27" s="300"/>
      <c r="M27" s="300"/>
      <c r="N27" s="300">
        <f>N19-N26</f>
        <v>105447.22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469.9</v>
      </c>
      <c r="G28" s="379"/>
      <c r="H28" s="379"/>
      <c r="I28" s="379"/>
      <c r="J28" s="396">
        <f>ROUND(J27/1000,1)</f>
        <v>333.1</v>
      </c>
      <c r="K28" s="379"/>
      <c r="L28" s="379"/>
      <c r="M28" s="379"/>
      <c r="N28" s="396">
        <f>ROUND(N27/1000,1)</f>
        <v>105.4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1" t="s">
        <v>2</v>
      </c>
      <c r="D31" s="461"/>
      <c r="E31" s="462"/>
      <c r="F31" s="462"/>
      <c r="G31" s="596"/>
      <c r="H31" s="596"/>
      <c r="I31" s="463"/>
      <c r="J31" s="593" t="str">
        <f>+'Ekamut-caxs'!D67</f>
        <v>Ս. Արզումանյան</v>
      </c>
      <c r="K31" s="593"/>
      <c r="L31" s="391"/>
      <c r="N31" s="142"/>
    </row>
    <row r="32" spans="1:14" s="139" customFormat="1">
      <c r="C32" s="464"/>
      <c r="D32" s="464"/>
      <c r="E32" s="465"/>
      <c r="F32" s="465"/>
      <c r="G32" s="594" t="s">
        <v>90</v>
      </c>
      <c r="H32" s="594"/>
      <c r="I32" s="466"/>
      <c r="J32" s="594" t="s">
        <v>108</v>
      </c>
      <c r="K32" s="594"/>
      <c r="L32" s="392"/>
    </row>
    <row r="33" spans="2:13" s="146" customFormat="1" ht="23.25" customHeight="1">
      <c r="B33" s="147"/>
      <c r="C33" s="467" t="s">
        <v>6</v>
      </c>
      <c r="D33" s="467"/>
      <c r="E33" s="462"/>
      <c r="F33" s="462"/>
      <c r="G33" s="593"/>
      <c r="H33" s="593"/>
      <c r="I33" s="468"/>
      <c r="J33" s="593" t="str">
        <f>+'Ekamut-caxs'!D69</f>
        <v>Հ. Ավագյան</v>
      </c>
      <c r="K33" s="593"/>
      <c r="L33" s="391"/>
    </row>
    <row r="34" spans="2:13" s="139" customFormat="1">
      <c r="C34" s="469"/>
      <c r="D34" s="469"/>
      <c r="E34" s="470"/>
      <c r="F34" s="470"/>
      <c r="G34" s="594" t="s">
        <v>90</v>
      </c>
      <c r="H34" s="594"/>
      <c r="I34" s="466"/>
      <c r="J34" s="594" t="s">
        <v>108</v>
      </c>
      <c r="K34" s="594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95" t="s">
        <v>246</v>
      </c>
      <c r="J37" s="595"/>
      <c r="L37" s="595" t="s">
        <v>247</v>
      </c>
      <c r="M37" s="595"/>
    </row>
    <row r="38" spans="2:13" s="417" customFormat="1" ht="15.6" customHeight="1">
      <c r="E38" s="595" t="s">
        <v>245</v>
      </c>
      <c r="F38" s="595"/>
      <c r="I38" s="595"/>
      <c r="J38" s="595"/>
      <c r="L38" s="595"/>
      <c r="M38" s="595"/>
    </row>
    <row r="39" spans="2:13">
      <c r="E39" s="595"/>
      <c r="F39" s="595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0" workbookViewId="0">
      <selection activeCell="A59" sqref="A59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598" t="s">
        <v>66</v>
      </c>
      <c r="B1" s="598"/>
      <c r="C1" s="598"/>
      <c r="D1" s="598"/>
    </row>
    <row r="2" spans="1:4" ht="26.25" customHeight="1">
      <c r="A2" s="599" t="str">
        <f>+'Ekamut-caxs'!A7:D7</f>
        <v xml:space="preserve">«Երևանի հ․138 մսուր-մանկապարտեզ» ՀՈԱԿ-ի </v>
      </c>
      <c r="B2" s="599"/>
      <c r="C2" s="599"/>
      <c r="D2" s="599"/>
    </row>
    <row r="3" spans="1:4" ht="27" customHeight="1">
      <c r="A3" s="599" t="s">
        <v>234</v>
      </c>
      <c r="B3" s="599"/>
      <c r="C3" s="599"/>
      <c r="D3" s="599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0</v>
      </c>
      <c r="D11" s="167">
        <f>SUM(D12:D14)</f>
        <v>0</v>
      </c>
    </row>
    <row r="12" spans="1:4" ht="21.75" customHeight="1">
      <c r="A12" s="170">
        <v>2.1</v>
      </c>
      <c r="B12" s="171" t="s">
        <v>131</v>
      </c>
      <c r="C12" s="170">
        <v>0</v>
      </c>
      <c r="D12" s="170">
        <v>0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0</v>
      </c>
      <c r="D15" s="167">
        <f>SUM(D16:D18)</f>
        <v>0</v>
      </c>
    </row>
    <row r="16" spans="1:4" ht="23.25" customHeight="1">
      <c r="A16" s="170">
        <v>3.1</v>
      </c>
      <c r="B16" s="173" t="s">
        <v>135</v>
      </c>
      <c r="C16" s="170">
        <v>0</v>
      </c>
      <c r="D16" s="170">
        <v>0</v>
      </c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0</v>
      </c>
      <c r="D19" s="167">
        <f>SUM(D20:D22)</f>
        <v>0</v>
      </c>
    </row>
    <row r="20" spans="1:4" ht="23.25" customHeight="1">
      <c r="A20" s="170">
        <v>4.0999999999999996</v>
      </c>
      <c r="B20" s="173" t="s">
        <v>139</v>
      </c>
      <c r="C20" s="170">
        <v>0</v>
      </c>
      <c r="D20" s="170">
        <v>0</v>
      </c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0</v>
      </c>
      <c r="D23" s="167">
        <f>D7+D11+D15+D19</f>
        <v>0</v>
      </c>
    </row>
    <row r="24" spans="1:4" ht="48.75" customHeight="1"/>
    <row r="25" spans="1:4" ht="18">
      <c r="B25" s="471" t="s">
        <v>2</v>
      </c>
      <c r="C25" s="600" t="str">
        <f>+'Ekamut-caxs'!D67</f>
        <v>Ս. Արզումանյան</v>
      </c>
      <c r="D25" s="600"/>
    </row>
    <row r="26" spans="1:4" ht="15.75" customHeight="1">
      <c r="B26" s="472" t="s">
        <v>4</v>
      </c>
      <c r="C26" s="597" t="s">
        <v>5</v>
      </c>
      <c r="D26" s="597"/>
    </row>
    <row r="27" spans="1:4" ht="27" customHeight="1">
      <c r="B27" s="473" t="s">
        <v>6</v>
      </c>
      <c r="C27" s="600" t="str">
        <f>+'Ekamut-caxs'!D69</f>
        <v>Հ. Ավագյան</v>
      </c>
      <c r="D27" s="600"/>
    </row>
    <row r="28" spans="1:4">
      <c r="B28" s="474"/>
      <c r="C28" s="597" t="s">
        <v>5</v>
      </c>
      <c r="D28" s="597"/>
    </row>
    <row r="29" spans="1:4">
      <c r="B29" s="475" t="s">
        <v>142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M/WC1eFyIVqlcXfM1GztLzt8U815aTUrnvzQV2nsZmo=</DigestValue>
    </Reference>
    <Reference Type="http://www.w3.org/2000/09/xmldsig#Object" URI="#idOfficeObject">
      <DigestMethod Algorithm="http://www.w3.org/2001/04/xmlenc#sha256"/>
      <DigestValue>G3vRXz9Uowgpxe3UXmSERY2cSNiuoL8ufDpfBNJ7Pfg=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NR412uxsgLdlpXy2/11pkzy+4EhhTiAlktA/i1jpCIQ=</DigestValue>
    </Reference>
    <Reference Type="http://www.w3.org/2000/09/xmldsig#Object" URI="#idValidSigLnImg">
      <DigestMethod Algorithm="http://www.w3.org/2001/04/xmlenc#sha256"/>
      <DigestValue>6h67/5kUFFacPazzIQUj0QrnF+3/hJUrYSPK5DYKouk=</DigestValue>
    </Reference>
    <Reference Type="http://www.w3.org/2000/09/xmldsig#Object" URI="#idInvalidSigLnImg">
      <DigestMethod Algorithm="http://www.w3.org/2001/04/xmlenc#sha256"/>
      <DigestValue>NvcMA7sLGA+L+g0Drlivtz3sACNYZm70nXJY15I0Cwc=</DigestValue>
    </Reference>
  </SignedInfo>
  <SignatureValue>BRgCgpnK4a6eMcqtbofPEvLVkKc1TgtSW0TwD03uuKfIMkkbhw0KCroLUst4r3HHX3Vi06bhmvf5
l9z15vV2UOfhaqUNxsdEHqzJIO/W3vIen2tIgKisdQtr9ZEXHiuflKi1sikc022nL6TBeos4tJlf
8hb5KhiVM5vFEsSJcVmC0fo/cxoTkykSXXsJRlGqELO3yeEic44XSuFEeYIHdeO9/R89W6Nv6Dos
VukUOQ8maAJmuYKFpC5kRX9BDnTsaFYZpo6CnPXQ+jL9Fh7/btx9Z2FskZZkosIo4f9feBfAHmTf
zqmLYZuuTF7b6/PIhnbMU2fRcrFJo9qml+Lb7Q==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FZ7JjgPkWdBiUe7jdFshBlC++Nrtz0nDCSjYmStozxI=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6+NPLtRX0J2CR7M+HjizOzYE8MoB3Pzf8PnmDdVkdGE=</DigestValue>
      </Reference>
      <Reference URI="/xl/drawings/vmlDrawing2.vml?ContentType=application/vnd.openxmlformats-officedocument.vmlDrawing">
        <DigestMethod Algorithm="http://www.w3.org/2001/04/xmlenc#sha256"/>
        <DigestValue>QNWU+ScfVwT/7Lgm9OaP86Q1K5PFf/PKh62zF5H9ZzA=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7Ef9IoiYgjDEjVFU5iaK40U3wr+lq2yqtBq+iXF/iOM=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oGIsD6WHFu+iETVXSPoa13Dlr+UdID98xWSHfrloIDY=</DigestValue>
      </Reference>
      <Reference URI="/xl/styles.xml?ContentType=application/vnd.openxmlformats-officedocument.spreadsheetml.styles+xml">
        <DigestMethod Algorithm="http://www.w3.org/2001/04/xmlenc#sha256"/>
        <DigestValue>DPKV/irGmZeq0D+l5s6HrQCm4HYMs+Gy4jdRMHFETpA=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CwkUiUyxp9xwIVk2puQbuz8BFEqgT4sfBT/AevSu5d4=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Sg0Q1lXXRGVTxnDHTCqQ3OV/a8anZnZHVY2AI9txNXc=</DigestValue>
      </Reference>
      <Reference URI="/xl/worksheets/sheet2.xml?ContentType=application/vnd.openxmlformats-officedocument.spreadsheetml.worksheet+xml">
        <DigestMethod Algorithm="http://www.w3.org/2001/04/xmlenc#sha256"/>
        <DigestValue>hnkBlrZdD/WLVDrCg7qNYEqGWniSfwAx8PG+8vahLtQ=</DigestValue>
      </Reference>
      <Reference URI="/xl/worksheets/sheet3.xml?ContentType=application/vnd.openxmlformats-officedocument.spreadsheetml.worksheet+xml">
        <DigestMethod Algorithm="http://www.w3.org/2001/04/xmlenc#sha256"/>
        <DigestValue>nyd65WEZUh58Yiet24mYs4B4MBXmLtIHSqclnGXxn6g=</DigestValue>
      </Reference>
      <Reference URI="/xl/worksheets/sheet4.xml?ContentType=application/vnd.openxmlformats-officedocument.spreadsheetml.worksheet+xml">
        <DigestMethod Algorithm="http://www.w3.org/2001/04/xmlenc#sha256"/>
        <DigestValue>dbX6JKN+8wOGanZhhJWYl9Ify0va1KCBYBuLOcbVAvk=</DigestValue>
      </Reference>
      <Reference URI="/xl/worksheets/sheet5.xml?ContentType=application/vnd.openxmlformats-officedocument.spreadsheetml.worksheet+xml">
        <DigestMethod Algorithm="http://www.w3.org/2001/04/xmlenc#sha256"/>
        <DigestValue>EPo4iLT+sSHkB7AFcYuK+VLPnAN0b4R5ejfINSlvwLk=</DigestValue>
      </Reference>
      <Reference URI="/xl/worksheets/sheet6.xml?ContentType=application/vnd.openxmlformats-officedocument.spreadsheetml.worksheet+xml">
        <DigestMethod Algorithm="http://www.w3.org/2001/04/xmlenc#sha256"/>
        <DigestValue>vrn5G9VPwqAuHFYBmPSOE/ifIQBwb/LW1zHSPclajHw=</DigestValue>
      </Reference>
      <Reference URI="/xl/worksheets/sheet7.xml?ContentType=application/vnd.openxmlformats-officedocument.spreadsheetml.worksheet+xml">
        <DigestMethod Algorithm="http://www.w3.org/2001/04/xmlenc#sha256"/>
        <DigestValue>TBy/IUoDsMzwbxdVa0w/M+BXaFpkUhjZ69KhW/a1fog=</DigestValue>
      </Reference>
      <Reference URI="/xl/worksheets/sheet8.xml?ContentType=application/vnd.openxmlformats-officedocument.spreadsheetml.worksheet+xml">
        <DigestMethod Algorithm="http://www.w3.org/2001/04/xmlenc#sha256"/>
        <DigestValue>Py5Dd+J3KkS00sklBTpOuSde8XdUqg1FNCdroi90gp0=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2023-04-03T16:30:16Z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{8D1E11C4-D0E6-400A-B26C-5956AF643B1E}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2023-04-03T16:30:16Z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673EmAAAAEwAAAAAAAABIAAAAAAAAAMwuEnj6fwAAkPMuePp/AAAAMxJ4+n8AAAEAAAAAAAAAWFgSePp/AAAAAAL3+n8AAAAAAAAAAAAAAAAAAAAAAAAguu9xJgAAADDvfVkNAgAA2+Db9Pp/AABQu+9xJgAAAOm773E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CTucSYAAAAAAQAAAAAAAIg+//T6fwAAAAAAAAAAAAAJAAAAAAAAAOjJamcNAgAASMGBd/p/AAAAAAAAAAAAAAAAAAAAAAAAG+kxGuTSAAA4Ju5xJgAAAAAAAAAAAAAAcPdxWQ0CAAAw731ZDQIAAGAn7nEAAAAAAAAAAAAAAAAHAAAAAAAAAEgecWcNAgAAnCbucSYAAADZJu5xJgAAAHHN1/T6fwAAAQAAAA0CAAAQKu5xAAAAAGbTe1/NkgAAAAAAAAAAAAAw731ZDQIAANvg2/T6fwAAQCbucSYAAADZJu5xJgAAAJDLcVkN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EQdzDQIAAFARB3MCAAAAiD7/9Pp/AAAAAAAAAAAAAJnranb6fwAAAAAAAPp/AAAAAAAAAAAAAAAAAAAAAAAAAAAAAAAAAADb4jEa5NIAAAAAAAAAAAAAUBEHcw0CAADg////AAAAADDvfVkNAgAAOCzucQAAAAAAAAAAAAAAAAYAAAAAAAAAIAAAAAAAAABcK+5xJgAAAJkr7nEmAAAAcc3X9Pp/AAAAMO5xJgAAAAAAAAAAAAAAcMK6ag0CAAC4YfR2+n8AADDvfVkNAgAA2+Db9Pp/AAAAK+5xJgAAAJkr7nEmAAAAsADjag0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lRI3//////80KQAAAAABBKAJiwINAgAAiBG+///////0Y2cl4WgAABgWc2cNAgAA+ILvcSYAAABA/BZzDQIAAACB73EmAAAAoAmLAgAAAABA/BZzDQIAAKzvB/X6fwAAAAAAAAAAAADb4Nv0+n8AADCB73EmAAAAZAAAAAAAAAAIAFEAD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673EmAAAAEwAAAAAAAABIAAAAAAAAAMwuEnj6fwAAkPMuePp/AAAAMxJ4+n8AAAEAAAAAAAAAWFgSePp/AAAAAAL3+n8AAAAAAAAAAAAAAAAAAAAAAAAguu9xJgAAADDvfVkNAgAA2+Db9Pp/AABQu+9xJgAAAOm773E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JO5xJgAAAAABAAAAAAAAiD7/9Pp/AAAAAAAAAAAAAAkAAAAAAAAA6MlqZw0CAABIwYF3+n8AAAAAAAAAAAAAAAAAAAAAAAAb6TEa5NIAADgm7nEmAAAAAAAAAAAAAABw93FZDQIAADDvfVkNAgAAYCfucQAAAAAAAAAAAAAAAAcAAAAAAAAASB5xZw0CAACcJu5xJgAAANkm7nEmAAAAcc3X9Pp/AAABAAAADQIAABAq7nEAAAAAZtN7X82SAAAAAAAAAAAAADDvfVkNAgAA2+Db9Pp/AABAJu5xJgAAANkm7nEmAAAAkMtxWQ0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ARB3MNAgAAUBEHcwIAAACIPv/0+n8AAAAAAAAAAAAAmetqdvp/AAAAAAAA+n8AAAAAAAAAAAAAAAAAAAAAAAAAAAAAAAAAANviMRrk0gAAAAAAAAAAAABQEQdzDQIAAOD///8AAAAAMO99WQ0CAAA4LO5xAAAAAAAAAAAAAAAABgAAAAAAAAAgAAAAAAAAAFwr7nEmAAAAmSvucSYAAABxzdf0+n8AAAAw7nEmAAAAAAAAAAAAAABwwrpqDQIAALhh9Hb6fwAAMO99WQ0CAADb4Nv0+n8AAAAr7nEmAAAAmSvucSYAAACwAONqD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HvcSYAAAAAAAAAAAAAAAAAAAAAAAAAAAAAAAAAAABQn3t0DQIAAAgAAAAAAAAAgXwI9fp/AABQOWp0DQIAAAAAAAAAAAAAAQAAAAAAAAAAAAAAAAAAAAEAAAANAgAA48AA7fp/AADAEfT//////zQpAAAAAAEEoAmLAg0CAACIEb7///////RjZyXhaAAAGBZzZw0CAAD4gu9xJgAAAED8FnMNAgAAAIHvcSYAAACgCYsCAAAAAED8FnMNAgAArO8H9fp/AAAAAAAAAAAAANvg2/T6fwAAMIHvcSYAAABkAAAAAAAAAAgAdQAN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uyuZn3SnvHbkGUSdmiSNB0sE2QiBBSaBY8p6hEe/qVs=</DigestValue>
    </Reference>
    <Reference Type="http://www.w3.org/2000/09/xmldsig#Object" URI="#idOfficeObject">
      <DigestMethod Algorithm="http://www.w3.org/2001/04/xmlenc#sha256"/>
      <DigestValue>nVxssZ/iG1vy7u0Y1RSQ4kujgbsZJt7t8vs+NUnerzg=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ffpoQb7aqTORT0drCJKLGz0lVjBMM1150zKdsT3pfNc=</DigestValue>
    </Reference>
    <Reference Type="http://www.w3.org/2000/09/xmldsig#Object" URI="#idValidSigLnImg">
      <DigestMethod Algorithm="http://www.w3.org/2001/04/xmlenc#sha256"/>
      <DigestValue>6wLSmnYmCa89UPXeJUl6BgeUsY6wwOK3gk+okOsG+Jc=</DigestValue>
    </Reference>
    <Reference Type="http://www.w3.org/2000/09/xmldsig#Object" URI="#idInvalidSigLnImg">
      <DigestMethod Algorithm="http://www.w3.org/2001/04/xmlenc#sha256"/>
      <DigestValue>2B5D5csBRdfF9HWtCYXAOJOZ4COd8UScBPcach6XRJY=</DigestValue>
    </Reference>
  </SignedInfo>
  <SignatureValue>PCqwLaKyG0KE7hXk3zdIAyxLWLHCGA7CmRFOnA/v39BHDGtpiIgv9Jj7HlftMW093yHC8E9WzFFD
X2YLxMK7UkQAZQXyyJGxm2y1qbygeOYMv2690nUK+GM6pVZyVNVlkmrGAwBiu1C38Ev30to+Ji3W
CqHJaXTqTq2HPAwjjk76xAx+X7I1FR7I75HVSK2c5KTDaIeuHCj//KGC7V3XFX6NLoPPJN7JO8GS
H/jIh/Mr1YbsQST83wp30O2ETTwEhL7IRMFQxsZBW+/dPByDLE66gCltFph21PPdehpHcc7x8Uw9
99Wuuy+spLu7VZsCHE/bJzZwuqTUZ3wdbaSL/w==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FZ7JjgPkWdBiUe7jdFshBlC++Nrtz0nDCSjYmStozxI=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6+NPLtRX0J2CR7M+HjizOzYE8MoB3Pzf8PnmDdVkdGE=</DigestValue>
      </Reference>
      <Reference URI="/xl/drawings/vmlDrawing2.vml?ContentType=application/vnd.openxmlformats-officedocument.vmlDrawing">
        <DigestMethod Algorithm="http://www.w3.org/2001/04/xmlenc#sha256"/>
        <DigestValue>QNWU+ScfVwT/7Lgm9OaP86Q1K5PFf/PKh62zF5H9ZzA=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7Ef9IoiYgjDEjVFU5iaK40U3wr+lq2yqtBq+iXF/iOM=</DigestValue>
      </Reference>
      <Reference URI="/xl/media/image2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oGIsD6WHFu+iETVXSPoa13Dlr+UdID98xWSHfrloIDY=</DigestValue>
      </Reference>
      <Reference URI="/xl/styles.xml?ContentType=application/vnd.openxmlformats-officedocument.spreadsheetml.styles+xml">
        <DigestMethod Algorithm="http://www.w3.org/2001/04/xmlenc#sha256"/>
        <DigestValue>DPKV/irGmZeq0D+l5s6HrQCm4HYMs+Gy4jdRMHFETpA=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CwkUiUyxp9xwIVk2puQbuz8BFEqgT4sfBT/AevSu5d4=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Sg0Q1lXXRGVTxnDHTCqQ3OV/a8anZnZHVY2AI9txNXc=</DigestValue>
      </Reference>
      <Reference URI="/xl/worksheets/sheet2.xml?ContentType=application/vnd.openxmlformats-officedocument.spreadsheetml.worksheet+xml">
        <DigestMethod Algorithm="http://www.w3.org/2001/04/xmlenc#sha256"/>
        <DigestValue>hnkBlrZdD/WLVDrCg7qNYEqGWniSfwAx8PG+8vahLtQ=</DigestValue>
      </Reference>
      <Reference URI="/xl/worksheets/sheet3.xml?ContentType=application/vnd.openxmlformats-officedocument.spreadsheetml.worksheet+xml">
        <DigestMethod Algorithm="http://www.w3.org/2001/04/xmlenc#sha256"/>
        <DigestValue>nyd65WEZUh58Yiet24mYs4B4MBXmLtIHSqclnGXxn6g=</DigestValue>
      </Reference>
      <Reference URI="/xl/worksheets/sheet4.xml?ContentType=application/vnd.openxmlformats-officedocument.spreadsheetml.worksheet+xml">
        <DigestMethod Algorithm="http://www.w3.org/2001/04/xmlenc#sha256"/>
        <DigestValue>dbX6JKN+8wOGanZhhJWYl9Ify0va1KCBYBuLOcbVAvk=</DigestValue>
      </Reference>
      <Reference URI="/xl/worksheets/sheet5.xml?ContentType=application/vnd.openxmlformats-officedocument.spreadsheetml.worksheet+xml">
        <DigestMethod Algorithm="http://www.w3.org/2001/04/xmlenc#sha256"/>
        <DigestValue>EPo4iLT+sSHkB7AFcYuK+VLPnAN0b4R5ejfINSlvwLk=</DigestValue>
      </Reference>
      <Reference URI="/xl/worksheets/sheet6.xml?ContentType=application/vnd.openxmlformats-officedocument.spreadsheetml.worksheet+xml">
        <DigestMethod Algorithm="http://www.w3.org/2001/04/xmlenc#sha256"/>
        <DigestValue>vrn5G9VPwqAuHFYBmPSOE/ifIQBwb/LW1zHSPclajHw=</DigestValue>
      </Reference>
      <Reference URI="/xl/worksheets/sheet7.xml?ContentType=application/vnd.openxmlformats-officedocument.spreadsheetml.worksheet+xml">
        <DigestMethod Algorithm="http://www.w3.org/2001/04/xmlenc#sha256"/>
        <DigestValue>TBy/IUoDsMzwbxdVa0w/M+BXaFpkUhjZ69KhW/a1fog=</DigestValue>
      </Reference>
      <Reference URI="/xl/worksheets/sheet8.xml?ContentType=application/vnd.openxmlformats-officedocument.spreadsheetml.worksheet+xml">
        <DigestMethod Algorithm="http://www.w3.org/2001/04/xmlenc#sha256"/>
        <DigestValue>Py5Dd+J3KkS00sklBTpOuSde8XdUqg1FNCdroi90gp0=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2023-04-03T16:30:29Z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{E29A90DD-E6F1-4DF3-A09E-65AA15DCD023}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2023-04-03T16:30:29Z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673EmAAAAEwAAAAAAAABIAAAAAAAAAMwuEnj6fwAAkPMuePp/AAAAMxJ4+n8AAAEAAAAAAAAAWFgSePp/AAAAAAL3+n8AAAAAAAAAAAAAAAAAAAAAAAAguu9xJgAAADDvfVkNAgAA2+Db9Pp/AABQu+9xJgAAAOm773E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uCTucSYAAAAAAQAAAAAAAIg+//T6fwAAAAAAAAAAAAAJAAAAAAAAAOjJamcNAgAASMGBd/p/AAAAAAAAAAAAAAAAAAAAAAAAG+kxGuTSAAA4Ju5xJgAAAAAAAAAAAAAAcPdxWQ0CAAAw731ZDQIAAGAn7nEAAAAAAAAAAAAAAAAHAAAAAAAAAEgecWcNAgAAnCbucSYAAADZJu5xJgAAAHHN1/T6fwAAAQAAAA0CAAAQKu5xAAAAAGbTe1/NkgAAAAAAAAAAAAAw731ZDQIAANvg2/T6fwAAQCbucSYAAADZJu5xJgAAAJDLcVkN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QEQdzDQIAAFARB3MCAAAAiD7/9Pp/AAAAAAAAAAAAAJnranb6fwAAAAAAAPp/AAAAAAAAAAAAAAAAAAAAAAAAAAAAAAAAAADb4jEa5NIAAAAAAAAAAAAAUBEHcw0CAADg////AAAAADDvfVkNAgAAOCzucQAAAAAAAAAAAAAAAAYAAAAAAAAAIAAAAAAAAABcK+5xJgAAAJkr7nEmAAAAcc3X9Pp/AAAAMO5xJgAAAAAAAAAAAAAAcMK6ag0CAAC4YfR2+n8AADDvfVkNAgAA2+Db9Pp/AAAAK+5xJgAAAJkr7nEmAAAAsADjag0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3hQ+//////80KQAAAAABBGAB/nENAgAAiBG+///////0Y2cl4WgAABgWc2cNAgAA+ILvcSYAAABA/BZzDQIAAACB73EmAAAAYAH+cQAAAABA/BZzDQIAAKzvB/X6fwAAAAAAAAAAAADb4Nv0+n8AADCB73EmAAAAZAAAAAAAAAAIAK8ADQ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IC673EmAAAAEwAAAAAAAABIAAAAAAAAAMwuEnj6fwAAkPMuePp/AAAAMxJ4+n8AAAEAAAAAAAAAWFgSePp/AAAAAAL3+n8AAAAAAAAAAAAAAAAAAAAAAAAguu9xJgAAADDvfVkNAgAA2+Db9Pp/AABQu+9xJgAAAOm773E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4JO5xJgAAAAABAAAAAAAAiD7/9Pp/AAAAAAAAAAAAAAkAAAAAAAAA6MlqZw0CAABIwYF3+n8AAAAAAAAAAAAAAAAAAAAAAAAb6TEa5NIAADgm7nEmAAAAAAAAAAAAAABw93FZDQIAADDvfVkNAgAAYCfucQAAAAAAAAAAAAAAAAcAAAAAAAAASB5xZw0CAACcJu5xJgAAANkm7nEmAAAAcc3X9Pp/AAABAAAADQIAABAq7nEAAAAAZtN7X82SAAAAAAAAAAAAADDvfVkNAgAA2+Db9Pp/AABAJu5xJgAAANkm7nEmAAAAkMtxWQ0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FARB3MNAgAAUBEHcwIAAACIPv/0+n8AAAAAAAAAAAAAmetqdvp/AAAAAAAA+n8AAAAAAAAAAAAAAAAAAAAAAAAAAAAAAAAAANviMRrk0gAAAAAAAAAAAABQEQdzDQIAAOD///8AAAAAMO99WQ0CAAA4LO5xAAAAAAAAAAAAAAAABgAAAAAAAAAgAAAAAAAAAFwr7nEmAAAAmSvucSYAAABxzdf0+n8AAAAw7nEmAAAAAAAAAAAAAABwwrpqDQIAALhh9Hb6fwAAMO99WQ0CAADb4Nv0+n8AAAAr7nEmAAAAmSvucSYAAACwAONqDQ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8IHvcSYAAAAAAAAAAAAAAAAAAAAAAAAAAAAAAAAAAACwUrxyDQIAAAgAAAAAAAAAgXwI9fp/AABQOWp0DQIAAAAAAAAAAAAAAQAAAAAAAAAAADlXDQIAAAEAAAANAgAA48AA7fp/AAB0EGL//////zQpAAAAAAEEYAH+cQ0CAACIEb7///////RjZyXhaAAAGBZzZw0CAAD4gu9xJgAAAED8FnMNAgAAAIHvcSYAAABgAf5xAAAAAED8FnMNAgAArO8H9fp/AAAAAAAAAAAAANvg2/T6fwAAMIHvcSYAAABkAAAAAAAAAAgAsAAN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2023-03-21T08:38:01Z</dcterms:modified>
</cp:coreProperties>
</file>